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240" yWindow="60" windowWidth="20115" windowHeight="8010" activeTab="2"/>
  </bookViews>
  <sheets>
    <sheet name="стартовый" sheetId="1" r:id="rId1"/>
    <sheet name="промежуточный" sheetId="2" r:id="rId2"/>
    <sheet name="итоговый" sheetId="3" r:id="rId3"/>
    <sheet name="Лист1" sheetId="4" r:id="rId4"/>
  </sheets>
  <calcPr calcId="162913"/>
</workbook>
</file>

<file path=xl/calcChain.xml><?xml version="1.0" encoding="utf-8"?>
<calcChain xmlns="http://schemas.openxmlformats.org/spreadsheetml/2006/main">
  <c r="DT10" i="1" l="1"/>
  <c r="DT12" i="1"/>
  <c r="DT14" i="1"/>
  <c r="DT16" i="1"/>
  <c r="DT18" i="1"/>
  <c r="DT20" i="1"/>
  <c r="DT22" i="1"/>
  <c r="DT24" i="1"/>
  <c r="DT26" i="1"/>
  <c r="DT28" i="1"/>
  <c r="DT30" i="1"/>
  <c r="DT32" i="1"/>
  <c r="BA10" i="1"/>
  <c r="BA12" i="1"/>
  <c r="BA14" i="1"/>
  <c r="BA16" i="1"/>
  <c r="BA18" i="1"/>
  <c r="BA20" i="1"/>
  <c r="BA22" i="1"/>
  <c r="BA24" i="1"/>
  <c r="BA26" i="1"/>
  <c r="BA28" i="1"/>
  <c r="BA30" i="1"/>
  <c r="BA32" i="1"/>
  <c r="DS10" i="1"/>
  <c r="DS11" i="1"/>
  <c r="DT11" i="1" s="1"/>
  <c r="DS12" i="1"/>
  <c r="DS13" i="1"/>
  <c r="DT13" i="1" s="1"/>
  <c r="DS14" i="1"/>
  <c r="DS15" i="1"/>
  <c r="DT15" i="1" s="1"/>
  <c r="DS16" i="1"/>
  <c r="DS17" i="1"/>
  <c r="DT17" i="1" s="1"/>
  <c r="DS18" i="1"/>
  <c r="DS19" i="1"/>
  <c r="DT19" i="1" s="1"/>
  <c r="DS20" i="1"/>
  <c r="DS21" i="1"/>
  <c r="DT21" i="1" s="1"/>
  <c r="DS22" i="1"/>
  <c r="DS23" i="1"/>
  <c r="DT23" i="1" s="1"/>
  <c r="DS24" i="1"/>
  <c r="DS25" i="1"/>
  <c r="DT25" i="1" s="1"/>
  <c r="DS26" i="1"/>
  <c r="DS27" i="1"/>
  <c r="DT27" i="1" s="1"/>
  <c r="DS28" i="1"/>
  <c r="DS29" i="1"/>
  <c r="DT29" i="1" s="1"/>
  <c r="DS30" i="1"/>
  <c r="DS31" i="1"/>
  <c r="DT31" i="1" s="1"/>
  <c r="DS32" i="1"/>
  <c r="DS9" i="1"/>
  <c r="DS34" i="1" s="1"/>
  <c r="CW10" i="1"/>
  <c r="CX10" i="1" s="1"/>
  <c r="CW11" i="1"/>
  <c r="CX11" i="1" s="1"/>
  <c r="CW12" i="1"/>
  <c r="CX12" i="1" s="1"/>
  <c r="CW13" i="1"/>
  <c r="CX13" i="1" s="1"/>
  <c r="CW14" i="1"/>
  <c r="CX14" i="1" s="1"/>
  <c r="CW15" i="1"/>
  <c r="CX15" i="1" s="1"/>
  <c r="CW16" i="1"/>
  <c r="CX16" i="1" s="1"/>
  <c r="CW17" i="1"/>
  <c r="CX17" i="1" s="1"/>
  <c r="CW18" i="1"/>
  <c r="CX18" i="1" s="1"/>
  <c r="CW19" i="1"/>
  <c r="CX19" i="1" s="1"/>
  <c r="CW20" i="1"/>
  <c r="CX20" i="1" s="1"/>
  <c r="CW21" i="1"/>
  <c r="CX21" i="1" s="1"/>
  <c r="CW22" i="1"/>
  <c r="CX22" i="1" s="1"/>
  <c r="CW23" i="1"/>
  <c r="CX23" i="1" s="1"/>
  <c r="CW24" i="1"/>
  <c r="CX24" i="1" s="1"/>
  <c r="CW25" i="1"/>
  <c r="CX25" i="1" s="1"/>
  <c r="CW26" i="1"/>
  <c r="CX26" i="1" s="1"/>
  <c r="CW27" i="1"/>
  <c r="CX27" i="1" s="1"/>
  <c r="CW28" i="1"/>
  <c r="CX28" i="1" s="1"/>
  <c r="CW29" i="1"/>
  <c r="CX29" i="1" s="1"/>
  <c r="CW30" i="1"/>
  <c r="CX30" i="1" s="1"/>
  <c r="CW31" i="1"/>
  <c r="CX31" i="1" s="1"/>
  <c r="CW32" i="1"/>
  <c r="CX32" i="1" s="1"/>
  <c r="CW9" i="1"/>
  <c r="CW34" i="1" s="1"/>
  <c r="BY10" i="1"/>
  <c r="BZ10" i="1" s="1"/>
  <c r="BY11" i="1"/>
  <c r="BZ11" i="1" s="1"/>
  <c r="BY12" i="1"/>
  <c r="BZ12" i="1" s="1"/>
  <c r="BY13" i="1"/>
  <c r="BZ13" i="1" s="1"/>
  <c r="BY14" i="1"/>
  <c r="BZ14" i="1" s="1"/>
  <c r="BY15" i="1"/>
  <c r="BZ15" i="1" s="1"/>
  <c r="BY16" i="1"/>
  <c r="BZ16" i="1" s="1"/>
  <c r="BY17" i="1"/>
  <c r="BZ17" i="1" s="1"/>
  <c r="BY18" i="1"/>
  <c r="BZ18" i="1" s="1"/>
  <c r="BY19" i="1"/>
  <c r="BZ19" i="1" s="1"/>
  <c r="BY20" i="1"/>
  <c r="BZ20" i="1" s="1"/>
  <c r="BY21" i="1"/>
  <c r="BZ21" i="1" s="1"/>
  <c r="BY22" i="1"/>
  <c r="BZ22" i="1" s="1"/>
  <c r="BY23" i="1"/>
  <c r="BZ23" i="1" s="1"/>
  <c r="BY24" i="1"/>
  <c r="BZ24" i="1" s="1"/>
  <c r="BY25" i="1"/>
  <c r="BZ25" i="1" s="1"/>
  <c r="BY26" i="1"/>
  <c r="BZ26" i="1" s="1"/>
  <c r="BY27" i="1"/>
  <c r="BZ27" i="1" s="1"/>
  <c r="BY28" i="1"/>
  <c r="BZ28" i="1" s="1"/>
  <c r="BY29" i="1"/>
  <c r="BZ29" i="1" s="1"/>
  <c r="BY30" i="1"/>
  <c r="BZ30" i="1" s="1"/>
  <c r="BY31" i="1"/>
  <c r="BZ31" i="1" s="1"/>
  <c r="BY32" i="1"/>
  <c r="BZ32" i="1" s="1"/>
  <c r="BY9" i="1"/>
  <c r="BZ9" i="1" s="1"/>
  <c r="BY36" i="1" s="1"/>
  <c r="AZ10" i="1"/>
  <c r="AZ11" i="1"/>
  <c r="BA11" i="1" s="1"/>
  <c r="AZ12" i="1"/>
  <c r="AZ13" i="1"/>
  <c r="BA13" i="1" s="1"/>
  <c r="AZ14" i="1"/>
  <c r="AZ15" i="1"/>
  <c r="BA15" i="1" s="1"/>
  <c r="AZ16" i="1"/>
  <c r="AZ17" i="1"/>
  <c r="BA17" i="1" s="1"/>
  <c r="AZ18" i="1"/>
  <c r="AZ19" i="1"/>
  <c r="BA19" i="1" s="1"/>
  <c r="AZ20" i="1"/>
  <c r="AZ21" i="1"/>
  <c r="BA21" i="1" s="1"/>
  <c r="AZ22" i="1"/>
  <c r="AZ23" i="1"/>
  <c r="BA23" i="1" s="1"/>
  <c r="AZ24" i="1"/>
  <c r="AZ25" i="1"/>
  <c r="BA25" i="1" s="1"/>
  <c r="AZ26" i="1"/>
  <c r="AZ27" i="1"/>
  <c r="BA27" i="1" s="1"/>
  <c r="AZ28" i="1"/>
  <c r="AZ29" i="1"/>
  <c r="BA29" i="1" s="1"/>
  <c r="AZ30" i="1"/>
  <c r="AZ31" i="1"/>
  <c r="BA31" i="1" s="1"/>
  <c r="AZ32" i="1"/>
  <c r="AZ9" i="1"/>
  <c r="BA9" i="1" s="1"/>
  <c r="Q32" i="1"/>
  <c r="P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P9" i="1"/>
  <c r="Q9" i="1" s="1"/>
  <c r="DY10" i="2"/>
  <c r="DY18" i="2"/>
  <c r="DY26" i="2"/>
  <c r="DY34" i="2"/>
  <c r="DX10" i="2"/>
  <c r="DX11" i="2"/>
  <c r="DY11" i="2" s="1"/>
  <c r="DX12" i="2"/>
  <c r="DY12" i="2" s="1"/>
  <c r="DX13" i="2"/>
  <c r="DY13" i="2" s="1"/>
  <c r="DX14" i="2"/>
  <c r="DY14" i="2" s="1"/>
  <c r="DX15" i="2"/>
  <c r="DY15" i="2" s="1"/>
  <c r="DX16" i="2"/>
  <c r="DY16" i="2" s="1"/>
  <c r="DX17" i="2"/>
  <c r="DY17" i="2" s="1"/>
  <c r="DX18" i="2"/>
  <c r="DX19" i="2"/>
  <c r="DY19" i="2" s="1"/>
  <c r="DX20" i="2"/>
  <c r="DY20" i="2" s="1"/>
  <c r="DX21" i="2"/>
  <c r="DY21" i="2" s="1"/>
  <c r="DX22" i="2"/>
  <c r="DY22" i="2" s="1"/>
  <c r="DX23" i="2"/>
  <c r="DY23" i="2" s="1"/>
  <c r="DX24" i="2"/>
  <c r="DY24" i="2" s="1"/>
  <c r="DX25" i="2"/>
  <c r="DY25" i="2" s="1"/>
  <c r="DX26" i="2"/>
  <c r="DX27" i="2"/>
  <c r="DY27" i="2" s="1"/>
  <c r="DX28" i="2"/>
  <c r="DY28" i="2" s="1"/>
  <c r="DX29" i="2"/>
  <c r="DY29" i="2" s="1"/>
  <c r="DX30" i="2"/>
  <c r="DY30" i="2" s="1"/>
  <c r="DX31" i="2"/>
  <c r="DY31" i="2" s="1"/>
  <c r="DX32" i="2"/>
  <c r="DY32" i="2" s="1"/>
  <c r="DX33" i="2"/>
  <c r="DY33" i="2" s="1"/>
  <c r="DX34" i="2"/>
  <c r="DX35" i="2"/>
  <c r="DY35" i="2" s="1"/>
  <c r="DX9" i="2"/>
  <c r="DY9" i="2" s="1"/>
  <c r="DX39" i="2" s="1"/>
  <c r="DC10" i="2"/>
  <c r="DC12" i="2"/>
  <c r="DC14" i="2"/>
  <c r="DC16" i="2"/>
  <c r="DC18" i="2"/>
  <c r="DC20" i="2"/>
  <c r="DC22" i="2"/>
  <c r="DC24" i="2"/>
  <c r="DC26" i="2"/>
  <c r="DC28" i="2"/>
  <c r="DC30" i="2"/>
  <c r="DC32" i="2"/>
  <c r="DC34" i="2"/>
  <c r="CE9" i="2"/>
  <c r="DB10" i="2"/>
  <c r="DB11" i="2"/>
  <c r="DC11" i="2" s="1"/>
  <c r="DB12" i="2"/>
  <c r="DB13" i="2"/>
  <c r="DC13" i="2" s="1"/>
  <c r="DB14" i="2"/>
  <c r="DB15" i="2"/>
  <c r="DC15" i="2" s="1"/>
  <c r="DB16" i="2"/>
  <c r="DB17" i="2"/>
  <c r="DC17" i="2" s="1"/>
  <c r="DB18" i="2"/>
  <c r="DB19" i="2"/>
  <c r="DC19" i="2" s="1"/>
  <c r="DB20" i="2"/>
  <c r="DB21" i="2"/>
  <c r="DC21" i="2" s="1"/>
  <c r="DB22" i="2"/>
  <c r="DB23" i="2"/>
  <c r="DC23" i="2" s="1"/>
  <c r="DB24" i="2"/>
  <c r="DB25" i="2"/>
  <c r="DC25" i="2" s="1"/>
  <c r="DB26" i="2"/>
  <c r="DB27" i="2"/>
  <c r="DC27" i="2" s="1"/>
  <c r="DB28" i="2"/>
  <c r="DB29" i="2"/>
  <c r="DC29" i="2" s="1"/>
  <c r="DB30" i="2"/>
  <c r="DB31" i="2"/>
  <c r="DC31" i="2" s="1"/>
  <c r="DB32" i="2"/>
  <c r="DB33" i="2"/>
  <c r="DC33" i="2" s="1"/>
  <c r="DB34" i="2"/>
  <c r="DB35" i="2"/>
  <c r="DC35" i="2" s="1"/>
  <c r="DB9" i="2"/>
  <c r="CE10" i="2"/>
  <c r="CE12" i="2"/>
  <c r="CE14" i="2"/>
  <c r="CE16" i="2"/>
  <c r="CE18" i="2"/>
  <c r="CE20" i="2"/>
  <c r="CE22" i="2"/>
  <c r="CE24" i="2"/>
  <c r="CE26" i="2"/>
  <c r="CE28" i="2"/>
  <c r="CE30" i="2"/>
  <c r="CE32" i="2"/>
  <c r="CE34" i="2"/>
  <c r="BF9" i="2"/>
  <c r="CD10" i="2"/>
  <c r="CD11" i="2"/>
  <c r="CD12" i="2"/>
  <c r="CD13" i="2"/>
  <c r="CD14" i="2"/>
  <c r="CD15" i="2"/>
  <c r="CD16" i="2"/>
  <c r="CD17" i="2"/>
  <c r="CD18" i="2"/>
  <c r="CD19" i="2"/>
  <c r="CD20" i="2"/>
  <c r="CD21" i="2"/>
  <c r="CD22" i="2"/>
  <c r="CD23" i="2"/>
  <c r="CD24" i="2"/>
  <c r="CD25" i="2"/>
  <c r="CD26" i="2"/>
  <c r="CD27" i="2"/>
  <c r="CD28" i="2"/>
  <c r="CD29" i="2"/>
  <c r="CD30" i="2"/>
  <c r="CD31" i="2"/>
  <c r="CD32" i="2"/>
  <c r="CD33" i="2"/>
  <c r="CD34" i="2"/>
  <c r="CD35" i="2"/>
  <c r="CD9" i="2"/>
  <c r="BF10" i="2"/>
  <c r="BF12" i="2"/>
  <c r="BF14" i="2"/>
  <c r="BF16" i="2"/>
  <c r="BF18" i="2"/>
  <c r="BF20" i="2"/>
  <c r="BF22" i="2"/>
  <c r="BF24" i="2"/>
  <c r="BF26" i="2"/>
  <c r="BF28" i="2"/>
  <c r="BF30" i="2"/>
  <c r="BF32" i="2"/>
  <c r="BF34" i="2"/>
  <c r="BE10" i="2"/>
  <c r="BE11" i="2"/>
  <c r="BE12" i="2"/>
  <c r="BE13" i="2"/>
  <c r="BE14" i="2"/>
  <c r="BE15" i="2"/>
  <c r="BE16" i="2"/>
  <c r="BE17" i="2"/>
  <c r="BE18" i="2"/>
  <c r="BE19" i="2"/>
  <c r="BE20" i="2"/>
  <c r="BE21" i="2"/>
  <c r="BE22" i="2"/>
  <c r="BE23" i="2"/>
  <c r="BE24" i="2"/>
  <c r="BE25" i="2"/>
  <c r="BE26" i="2"/>
  <c r="BE27" i="2"/>
  <c r="BE28" i="2"/>
  <c r="BE29" i="2"/>
  <c r="BE30" i="2"/>
  <c r="BE31" i="2"/>
  <c r="BE32" i="2"/>
  <c r="BE33" i="2"/>
  <c r="BE34" i="2"/>
  <c r="BE35" i="2"/>
  <c r="BE9" i="2"/>
  <c r="BE37" i="2" s="1"/>
  <c r="P34" i="1" l="1"/>
  <c r="Q36" i="1" s="1"/>
  <c r="Q10" i="1"/>
  <c r="AZ36" i="1"/>
  <c r="AZ37" i="1"/>
  <c r="CE31" i="2"/>
  <c r="BF31" i="2"/>
  <c r="CE23" i="2"/>
  <c r="BF23" i="2"/>
  <c r="CE15" i="2"/>
  <c r="BF15" i="2"/>
  <c r="P35" i="1"/>
  <c r="Q35" i="1" s="1"/>
  <c r="P37" i="1"/>
  <c r="Q37" i="1" s="1"/>
  <c r="P36" i="1"/>
  <c r="BY37" i="1"/>
  <c r="DB37" i="2"/>
  <c r="CE35" i="2"/>
  <c r="BF35" i="2"/>
  <c r="CE27" i="2"/>
  <c r="BF27" i="2"/>
  <c r="CE19" i="2"/>
  <c r="BF19" i="2"/>
  <c r="CE11" i="2"/>
  <c r="BF11" i="2"/>
  <c r="CD37" i="2"/>
  <c r="BY35" i="1"/>
  <c r="BF33" i="2"/>
  <c r="CE33" i="2"/>
  <c r="BF29" i="2"/>
  <c r="CE29" i="2"/>
  <c r="BF25" i="2"/>
  <c r="CE25" i="2"/>
  <c r="BF21" i="2"/>
  <c r="CE21" i="2"/>
  <c r="BF17" i="2"/>
  <c r="BE39" i="2" s="1"/>
  <c r="CE17" i="2"/>
  <c r="BF13" i="2"/>
  <c r="CE13" i="2"/>
  <c r="BE40" i="2"/>
  <c r="DC9" i="2"/>
  <c r="AZ34" i="1"/>
  <c r="BY34" i="1"/>
  <c r="BZ36" i="1" s="1"/>
  <c r="CX9" i="1"/>
  <c r="DT9" i="1"/>
  <c r="AZ35" i="1"/>
  <c r="BA35" i="1" s="1"/>
  <c r="DS36" i="1"/>
  <c r="DT36" i="1" s="1"/>
  <c r="DX40" i="2"/>
  <c r="DX38" i="2"/>
  <c r="DB38" i="2"/>
  <c r="DX37" i="2"/>
  <c r="BZ35" i="1" l="1"/>
  <c r="BA37" i="1"/>
  <c r="BE38" i="2"/>
  <c r="CW36" i="1"/>
  <c r="CX36" i="1" s="1"/>
  <c r="CW35" i="1"/>
  <c r="CX35" i="1" s="1"/>
  <c r="CW37" i="1"/>
  <c r="CX37" i="1" s="1"/>
  <c r="CD40" i="2"/>
  <c r="CD38" i="2"/>
  <c r="DS35" i="1"/>
  <c r="DT35" i="1" s="1"/>
  <c r="DS37" i="1"/>
  <c r="DT37" i="1" s="1"/>
  <c r="DB40" i="2"/>
  <c r="DB39" i="2"/>
  <c r="BZ37" i="1"/>
  <c r="CD39" i="2"/>
  <c r="BA36" i="1"/>
  <c r="EI9" i="3" l="1"/>
  <c r="DI9" i="3"/>
  <c r="CF9" i="3"/>
  <c r="BF10" i="3"/>
  <c r="BG10" i="3" s="1"/>
  <c r="BF11" i="3"/>
  <c r="BG11" i="3" s="1"/>
  <c r="BF12" i="3"/>
  <c r="BG12" i="3" s="1"/>
  <c r="BF13" i="3"/>
  <c r="BG13" i="3" s="1"/>
  <c r="BF14" i="3"/>
  <c r="BG14" i="3" s="1"/>
  <c r="BF15" i="3"/>
  <c r="BG15" i="3" s="1"/>
  <c r="BF16" i="3"/>
  <c r="BG16" i="3" s="1"/>
  <c r="BF17" i="3"/>
  <c r="BG17" i="3" s="1"/>
  <c r="BF18" i="3"/>
  <c r="BG18" i="3" s="1"/>
  <c r="BF19" i="3"/>
  <c r="BG19" i="3" s="1"/>
  <c r="BF20" i="3"/>
  <c r="BG20" i="3" s="1"/>
  <c r="BF21" i="3"/>
  <c r="BG21" i="3" s="1"/>
  <c r="BF22" i="3"/>
  <c r="BG22" i="3" s="1"/>
  <c r="BF23" i="3"/>
  <c r="BG23" i="3" s="1"/>
  <c r="BF24" i="3"/>
  <c r="BG24" i="3" s="1"/>
  <c r="BF25" i="3"/>
  <c r="BG25" i="3" s="1"/>
  <c r="BF26" i="3"/>
  <c r="BG26" i="3" s="1"/>
  <c r="BF27" i="3"/>
  <c r="BG27" i="3" s="1"/>
  <c r="BF28" i="3"/>
  <c r="BG28" i="3" s="1"/>
  <c r="BF29" i="3"/>
  <c r="BG29" i="3" s="1"/>
  <c r="BF30" i="3"/>
  <c r="BG30" i="3" s="1"/>
  <c r="BF31" i="3"/>
  <c r="BG31" i="3" s="1"/>
  <c r="BF32" i="3"/>
  <c r="BG32" i="3" s="1"/>
  <c r="BF33" i="3"/>
  <c r="BG33" i="3" s="1"/>
  <c r="BF34" i="3"/>
  <c r="BG34" i="3" s="1"/>
  <c r="BF35" i="3"/>
  <c r="BG35" i="3" s="1"/>
  <c r="BF9" i="3"/>
  <c r="EI10" i="3"/>
  <c r="EJ10" i="3" s="1"/>
  <c r="EI11" i="3"/>
  <c r="EJ11" i="3" s="1"/>
  <c r="EI12" i="3"/>
  <c r="EJ12" i="3" s="1"/>
  <c r="EI13" i="3"/>
  <c r="EJ13" i="3" s="1"/>
  <c r="EI14" i="3"/>
  <c r="EJ14" i="3" s="1"/>
  <c r="EI15" i="3"/>
  <c r="EJ15" i="3" s="1"/>
  <c r="EI16" i="3"/>
  <c r="EJ16" i="3" s="1"/>
  <c r="EI17" i="3"/>
  <c r="EJ17" i="3" s="1"/>
  <c r="EI18" i="3"/>
  <c r="EJ18" i="3" s="1"/>
  <c r="EI19" i="3"/>
  <c r="EJ19" i="3" s="1"/>
  <c r="EI20" i="3"/>
  <c r="EJ20" i="3" s="1"/>
  <c r="EI21" i="3"/>
  <c r="EJ21" i="3" s="1"/>
  <c r="EI22" i="3"/>
  <c r="EJ22" i="3" s="1"/>
  <c r="EI23" i="3"/>
  <c r="EJ23" i="3" s="1"/>
  <c r="EI24" i="3"/>
  <c r="EJ24" i="3" s="1"/>
  <c r="EI25" i="3"/>
  <c r="EJ25" i="3" s="1"/>
  <c r="EI26" i="3"/>
  <c r="EJ26" i="3" s="1"/>
  <c r="EI27" i="3"/>
  <c r="EJ27" i="3" s="1"/>
  <c r="EI28" i="3"/>
  <c r="EJ28" i="3" s="1"/>
  <c r="EI29" i="3"/>
  <c r="EJ29" i="3" s="1"/>
  <c r="EI30" i="3"/>
  <c r="EJ30" i="3" s="1"/>
  <c r="EI31" i="3"/>
  <c r="EJ31" i="3" s="1"/>
  <c r="EI32" i="3"/>
  <c r="EJ32" i="3" s="1"/>
  <c r="EI33" i="3"/>
  <c r="EJ33" i="3" s="1"/>
  <c r="EI34" i="3"/>
  <c r="EJ34" i="3" s="1"/>
  <c r="EI35" i="3"/>
  <c r="EJ35" i="3" s="1"/>
  <c r="DJ9" i="3" l="1"/>
  <c r="BF37" i="3"/>
  <c r="EJ9" i="3"/>
  <c r="EI37" i="3"/>
  <c r="CG9" i="3"/>
  <c r="BG9" i="3"/>
  <c r="CE25" i="3"/>
  <c r="O9" i="2"/>
  <c r="P9" i="2"/>
  <c r="BD9" i="2"/>
  <c r="CC9" i="2"/>
  <c r="DA9" i="2"/>
  <c r="DW9" i="2"/>
  <c r="O10" i="2"/>
  <c r="P10" i="2"/>
  <c r="Q10" i="2" s="1"/>
  <c r="BD10" i="2"/>
  <c r="CC10" i="2"/>
  <c r="DA10" i="2"/>
  <c r="DW10" i="2"/>
  <c r="O11" i="2"/>
  <c r="P11" i="2"/>
  <c r="Q11" i="2" s="1"/>
  <c r="BD11" i="2"/>
  <c r="CC11" i="2"/>
  <c r="DA11" i="2"/>
  <c r="DW11" i="2"/>
  <c r="O12" i="2"/>
  <c r="P12" i="2"/>
  <c r="Q12" i="2" s="1"/>
  <c r="BD12" i="2"/>
  <c r="CC12" i="2"/>
  <c r="DA12" i="2"/>
  <c r="DW12" i="2"/>
  <c r="O13" i="2"/>
  <c r="P13" i="2"/>
  <c r="Q13" i="2" s="1"/>
  <c r="BD13" i="2"/>
  <c r="CC13" i="2"/>
  <c r="DA13" i="2"/>
  <c r="DW13" i="2"/>
  <c r="O14" i="2"/>
  <c r="P14" i="2"/>
  <c r="Q14" i="2" s="1"/>
  <c r="BD14" i="2"/>
  <c r="CC14" i="2"/>
  <c r="DA14" i="2"/>
  <c r="DW14" i="2"/>
  <c r="O15" i="2"/>
  <c r="P15" i="2"/>
  <c r="Q15" i="2" s="1"/>
  <c r="BD15" i="2"/>
  <c r="CC15" i="2"/>
  <c r="DA15" i="2"/>
  <c r="DW15" i="2"/>
  <c r="O16" i="2"/>
  <c r="P16" i="2"/>
  <c r="Q16" i="2" s="1"/>
  <c r="BD16" i="2"/>
  <c r="CC16" i="2"/>
  <c r="DA16" i="2"/>
  <c r="DW16" i="2"/>
  <c r="O17" i="2"/>
  <c r="P17" i="2"/>
  <c r="Q17" i="2" s="1"/>
  <c r="BD17" i="2"/>
  <c r="CC17" i="2"/>
  <c r="DA17" i="2"/>
  <c r="DW17" i="2"/>
  <c r="O18" i="2"/>
  <c r="P18" i="2"/>
  <c r="Q18" i="2" s="1"/>
  <c r="BD18" i="2"/>
  <c r="CC18" i="2"/>
  <c r="DA18" i="2"/>
  <c r="DW18" i="2"/>
  <c r="O19" i="2"/>
  <c r="P19" i="2"/>
  <c r="Q19" i="2" s="1"/>
  <c r="BD19" i="2"/>
  <c r="CC19" i="2"/>
  <c r="DA19" i="2"/>
  <c r="DW19" i="2"/>
  <c r="O20" i="2"/>
  <c r="P20" i="2"/>
  <c r="Q20" i="2" s="1"/>
  <c r="BD20" i="2"/>
  <c r="CC20" i="2"/>
  <c r="DA20" i="2"/>
  <c r="DW20" i="2"/>
  <c r="O21" i="2"/>
  <c r="P21" i="2"/>
  <c r="Q21" i="2" s="1"/>
  <c r="BD21" i="2"/>
  <c r="CC21" i="2"/>
  <c r="DA21" i="2"/>
  <c r="DW21" i="2"/>
  <c r="O22" i="2"/>
  <c r="P22" i="2"/>
  <c r="Q22" i="2" s="1"/>
  <c r="BD22" i="2"/>
  <c r="CC22" i="2"/>
  <c r="DA22" i="2"/>
  <c r="DW22" i="2"/>
  <c r="O23" i="2"/>
  <c r="P23" i="2"/>
  <c r="Q23" i="2" s="1"/>
  <c r="BD23" i="2"/>
  <c r="CC23" i="2"/>
  <c r="DA23" i="2"/>
  <c r="DW23" i="2"/>
  <c r="O24" i="2"/>
  <c r="P24" i="2"/>
  <c r="Q24" i="2" s="1"/>
  <c r="BD24" i="2"/>
  <c r="CC24" i="2"/>
  <c r="DA24" i="2"/>
  <c r="DW24" i="2"/>
  <c r="O25" i="2"/>
  <c r="P25" i="2"/>
  <c r="Q25" i="2" s="1"/>
  <c r="BD25" i="2"/>
  <c r="CC25" i="2"/>
  <c r="DA25" i="2"/>
  <c r="DW25" i="2"/>
  <c r="O26" i="2"/>
  <c r="P26" i="2"/>
  <c r="Q26" i="2" s="1"/>
  <c r="BD26" i="2"/>
  <c r="CC26" i="2"/>
  <c r="DA26" i="2"/>
  <c r="DW26" i="2"/>
  <c r="O27" i="2"/>
  <c r="P27" i="2"/>
  <c r="Q27" i="2" s="1"/>
  <c r="BD27" i="2"/>
  <c r="CC27" i="2"/>
  <c r="DA27" i="2"/>
  <c r="DW27" i="2"/>
  <c r="O28" i="2"/>
  <c r="P28" i="2"/>
  <c r="Q28" i="2" s="1"/>
  <c r="BD28" i="2"/>
  <c r="CC28" i="2"/>
  <c r="DA28" i="2"/>
  <c r="DW28" i="2"/>
  <c r="O29" i="2"/>
  <c r="P29" i="2"/>
  <c r="Q29" i="2" s="1"/>
  <c r="BD29" i="2"/>
  <c r="CC29" i="2"/>
  <c r="DW29" i="2"/>
  <c r="O30" i="2"/>
  <c r="P30" i="2"/>
  <c r="Q30" i="2" s="1"/>
  <c r="BD30" i="2"/>
  <c r="CC30" i="2"/>
  <c r="DA30" i="2"/>
  <c r="DW30" i="2"/>
  <c r="O31" i="2"/>
  <c r="P31" i="2"/>
  <c r="Q31" i="2" s="1"/>
  <c r="BD31" i="2"/>
  <c r="CC31" i="2"/>
  <c r="DA31" i="2"/>
  <c r="DW31" i="2"/>
  <c r="O32" i="2"/>
  <c r="P32" i="2"/>
  <c r="Q32" i="2" s="1"/>
  <c r="BD32" i="2"/>
  <c r="CC32" i="2"/>
  <c r="DA32" i="2"/>
  <c r="DW32" i="2"/>
  <c r="O33" i="2"/>
  <c r="P33" i="2"/>
  <c r="Q33" i="2" s="1"/>
  <c r="BD33" i="2"/>
  <c r="CC33" i="2"/>
  <c r="DA33" i="2"/>
  <c r="DW33" i="2"/>
  <c r="O34" i="2"/>
  <c r="P34" i="2"/>
  <c r="Q34" i="2" s="1"/>
  <c r="BD34" i="2"/>
  <c r="CC34" i="2"/>
  <c r="DA34" i="2"/>
  <c r="DW34" i="2"/>
  <c r="O35" i="2"/>
  <c r="P35" i="2"/>
  <c r="Q35" i="2" s="1"/>
  <c r="BD35" i="2"/>
  <c r="CC35" i="2"/>
  <c r="DA35" i="2"/>
  <c r="DW35" i="2"/>
  <c r="BF40" i="3" l="1"/>
  <c r="BG40" i="3" s="1"/>
  <c r="BF39" i="3"/>
  <c r="BG39" i="3" s="1"/>
  <c r="BF38" i="3"/>
  <c r="BG38" i="3" s="1"/>
  <c r="EI40" i="3"/>
  <c r="EJ40" i="3" s="1"/>
  <c r="EI39" i="3"/>
  <c r="EJ39" i="3" s="1"/>
  <c r="EI38" i="3"/>
  <c r="EJ38" i="3" s="1"/>
  <c r="Q9" i="2"/>
  <c r="P37" i="2"/>
  <c r="O9" i="1"/>
  <c r="AY9" i="1"/>
  <c r="BX9" i="1"/>
  <c r="CV9" i="1"/>
  <c r="DR9" i="1"/>
  <c r="O10" i="1"/>
  <c r="AY10" i="1"/>
  <c r="BX10" i="1"/>
  <c r="CV10" i="1"/>
  <c r="DR10" i="1"/>
  <c r="O11" i="1"/>
  <c r="AY11" i="1"/>
  <c r="BX11" i="1"/>
  <c r="CV11" i="1"/>
  <c r="DR11" i="1"/>
  <c r="O12" i="1"/>
  <c r="AY12" i="1"/>
  <c r="BX12" i="1"/>
  <c r="CV12" i="1"/>
  <c r="DR12" i="1"/>
  <c r="O13" i="1"/>
  <c r="AY13" i="1"/>
  <c r="BX13" i="1"/>
  <c r="CV13" i="1"/>
  <c r="DR13" i="1"/>
  <c r="O14" i="1"/>
  <c r="AY14" i="1"/>
  <c r="BX14" i="1"/>
  <c r="CV14" i="1"/>
  <c r="DR14" i="1"/>
  <c r="O15" i="1"/>
  <c r="AY15" i="1"/>
  <c r="BX15" i="1"/>
  <c r="CV15" i="1"/>
  <c r="DR15" i="1"/>
  <c r="O16" i="1"/>
  <c r="AY16" i="1"/>
  <c r="BX16" i="1"/>
  <c r="CV16" i="1"/>
  <c r="DR16" i="1"/>
  <c r="O17" i="1"/>
  <c r="AY17" i="1"/>
  <c r="BX17" i="1"/>
  <c r="CV17" i="1"/>
  <c r="DR17" i="1"/>
  <c r="O18" i="1"/>
  <c r="AY18" i="1"/>
  <c r="BX18" i="1"/>
  <c r="CV18" i="1"/>
  <c r="DR18" i="1"/>
  <c r="O19" i="1"/>
  <c r="AY19" i="1"/>
  <c r="BX19" i="1"/>
  <c r="CV19" i="1"/>
  <c r="DR19" i="1"/>
  <c r="O20" i="1"/>
  <c r="AY20" i="1"/>
  <c r="BX20" i="1"/>
  <c r="CV20" i="1"/>
  <c r="DR20" i="1"/>
  <c r="O21" i="1"/>
  <c r="AY21" i="1"/>
  <c r="BX21" i="1"/>
  <c r="CV21" i="1"/>
  <c r="DR21" i="1"/>
  <c r="O22" i="1"/>
  <c r="AY22" i="1"/>
  <c r="BX22" i="1"/>
  <c r="CV22" i="1"/>
  <c r="DR22" i="1"/>
  <c r="O23" i="1"/>
  <c r="AY23" i="1"/>
  <c r="BX23" i="1"/>
  <c r="CV23" i="1"/>
  <c r="DR23" i="1"/>
  <c r="O24" i="1"/>
  <c r="AY24" i="1"/>
  <c r="BX24" i="1"/>
  <c r="CV24" i="1"/>
  <c r="DR24" i="1"/>
  <c r="O25" i="1"/>
  <c r="AY25" i="1"/>
  <c r="BX25" i="1"/>
  <c r="CV25" i="1"/>
  <c r="DR25" i="1"/>
  <c r="O26" i="1"/>
  <c r="AY26" i="1"/>
  <c r="BX26" i="1"/>
  <c r="CV26" i="1"/>
  <c r="DR26" i="1"/>
  <c r="O27" i="1"/>
  <c r="AY27" i="1"/>
  <c r="BX27" i="1"/>
  <c r="CV27" i="1"/>
  <c r="DR27" i="1"/>
  <c r="O28" i="1"/>
  <c r="AY28" i="1"/>
  <c r="BX28" i="1"/>
  <c r="CV28" i="1"/>
  <c r="DR28" i="1"/>
  <c r="O29" i="1"/>
  <c r="AY29" i="1"/>
  <c r="BX29" i="1"/>
  <c r="CV29" i="1"/>
  <c r="DR29" i="1"/>
  <c r="O30" i="1"/>
  <c r="AY30" i="1"/>
  <c r="BX30" i="1"/>
  <c r="CV30" i="1"/>
  <c r="DR30" i="1"/>
  <c r="O31" i="1"/>
  <c r="AY31" i="1"/>
  <c r="BX31" i="1"/>
  <c r="CV31" i="1"/>
  <c r="DR31" i="1"/>
  <c r="O32" i="1"/>
  <c r="AY32" i="1"/>
  <c r="BX32" i="1"/>
  <c r="CV32" i="1"/>
  <c r="DR32" i="1"/>
  <c r="EH35" i="3"/>
  <c r="EH34" i="3"/>
  <c r="EH32" i="3"/>
  <c r="EH31" i="3"/>
  <c r="EH30" i="3"/>
  <c r="EH29" i="3"/>
  <c r="EH28" i="3"/>
  <c r="EH27" i="3"/>
  <c r="EH26" i="3"/>
  <c r="EH25" i="3"/>
  <c r="EH24" i="3"/>
  <c r="EH23" i="3"/>
  <c r="EH22" i="3"/>
  <c r="EH21" i="3"/>
  <c r="EH20" i="3"/>
  <c r="EH19" i="3"/>
  <c r="EH18" i="3"/>
  <c r="EH17" i="3"/>
  <c r="EH16" i="3"/>
  <c r="EH15" i="3"/>
  <c r="EH14" i="3"/>
  <c r="EH13" i="3"/>
  <c r="EH12" i="3"/>
  <c r="EH11" i="3"/>
  <c r="EH10" i="3"/>
  <c r="DI35" i="3"/>
  <c r="DJ35" i="3" s="1"/>
  <c r="DH35" i="3"/>
  <c r="DI34" i="3"/>
  <c r="DJ34" i="3" s="1"/>
  <c r="DH34" i="3"/>
  <c r="DI33" i="3"/>
  <c r="DJ33" i="3" s="1"/>
  <c r="DH33" i="3"/>
  <c r="DI32" i="3"/>
  <c r="DJ32" i="3" s="1"/>
  <c r="DH32" i="3"/>
  <c r="DI31" i="3"/>
  <c r="DJ31" i="3" s="1"/>
  <c r="DH31" i="3"/>
  <c r="DI30" i="3"/>
  <c r="DJ30" i="3" s="1"/>
  <c r="DH30" i="3"/>
  <c r="DI29" i="3"/>
  <c r="DJ29" i="3" s="1"/>
  <c r="DH29" i="3"/>
  <c r="DI28" i="3"/>
  <c r="DJ28" i="3" s="1"/>
  <c r="DH28" i="3"/>
  <c r="DI27" i="3"/>
  <c r="DJ27" i="3" s="1"/>
  <c r="DH27" i="3"/>
  <c r="DI26" i="3"/>
  <c r="DJ26" i="3" s="1"/>
  <c r="DH26" i="3"/>
  <c r="DI25" i="3"/>
  <c r="DJ25" i="3" s="1"/>
  <c r="DH25" i="3"/>
  <c r="DI24" i="3"/>
  <c r="DJ24" i="3" s="1"/>
  <c r="DH24" i="3"/>
  <c r="DI23" i="3"/>
  <c r="DJ23" i="3" s="1"/>
  <c r="DH23" i="3"/>
  <c r="DI22" i="3"/>
  <c r="DJ22" i="3" s="1"/>
  <c r="DH22" i="3"/>
  <c r="DI21" i="3"/>
  <c r="DJ21" i="3" s="1"/>
  <c r="DH21" i="3"/>
  <c r="DI20" i="3"/>
  <c r="DJ20" i="3" s="1"/>
  <c r="DH20" i="3"/>
  <c r="DI19" i="3"/>
  <c r="DJ19" i="3" s="1"/>
  <c r="DH19" i="3"/>
  <c r="DI18" i="3"/>
  <c r="DJ18" i="3" s="1"/>
  <c r="DH18" i="3"/>
  <c r="DI17" i="3"/>
  <c r="DJ17" i="3" s="1"/>
  <c r="DH17" i="3"/>
  <c r="DI16" i="3"/>
  <c r="DJ16" i="3" s="1"/>
  <c r="DH16" i="3"/>
  <c r="DI15" i="3"/>
  <c r="DJ15" i="3" s="1"/>
  <c r="DH15" i="3"/>
  <c r="DI14" i="3"/>
  <c r="DJ14" i="3" s="1"/>
  <c r="DH14" i="3"/>
  <c r="DI13" i="3"/>
  <c r="DJ13" i="3" s="1"/>
  <c r="DH13" i="3"/>
  <c r="DI12" i="3"/>
  <c r="DJ12" i="3" s="1"/>
  <c r="DH12" i="3"/>
  <c r="DI11" i="3"/>
  <c r="DJ11" i="3" s="1"/>
  <c r="DH11" i="3"/>
  <c r="DI10" i="3"/>
  <c r="DH10" i="3"/>
  <c r="CF35" i="3"/>
  <c r="CG35" i="3" s="1"/>
  <c r="CF34" i="3"/>
  <c r="CG34" i="3" s="1"/>
  <c r="CE34" i="3"/>
  <c r="CF33" i="3"/>
  <c r="CG33" i="3" s="1"/>
  <c r="CE33" i="3"/>
  <c r="CF32" i="3"/>
  <c r="CG32" i="3" s="1"/>
  <c r="CE32" i="3"/>
  <c r="CF31" i="3"/>
  <c r="CG31" i="3" s="1"/>
  <c r="CE31" i="3"/>
  <c r="CF30" i="3"/>
  <c r="CG30" i="3" s="1"/>
  <c r="CE30" i="3"/>
  <c r="CF29" i="3"/>
  <c r="CG29" i="3" s="1"/>
  <c r="CE29" i="3"/>
  <c r="CF28" i="3"/>
  <c r="CG28" i="3" s="1"/>
  <c r="CE28" i="3"/>
  <c r="CF27" i="3"/>
  <c r="CG27" i="3" s="1"/>
  <c r="CE27" i="3"/>
  <c r="CF26" i="3"/>
  <c r="CG26" i="3" s="1"/>
  <c r="CE26" i="3"/>
  <c r="CF25" i="3"/>
  <c r="CG25" i="3" s="1"/>
  <c r="CF24" i="3"/>
  <c r="CG24" i="3" s="1"/>
  <c r="CE24" i="3"/>
  <c r="CF23" i="3"/>
  <c r="CG23" i="3" s="1"/>
  <c r="CE23" i="3"/>
  <c r="CF22" i="3"/>
  <c r="CG22" i="3" s="1"/>
  <c r="CE22" i="3"/>
  <c r="CF21" i="3"/>
  <c r="CG21" i="3" s="1"/>
  <c r="CE21" i="3"/>
  <c r="CF20" i="3"/>
  <c r="CG20" i="3" s="1"/>
  <c r="CE20" i="3"/>
  <c r="CF19" i="3"/>
  <c r="CG19" i="3" s="1"/>
  <c r="CE19" i="3"/>
  <c r="CF18" i="3"/>
  <c r="CG18" i="3" s="1"/>
  <c r="CE18" i="3"/>
  <c r="CF17" i="3"/>
  <c r="CG17" i="3" s="1"/>
  <c r="CE17" i="3"/>
  <c r="CF16" i="3"/>
  <c r="CG16" i="3" s="1"/>
  <c r="CE16" i="3"/>
  <c r="CF15" i="3"/>
  <c r="CG15" i="3" s="1"/>
  <c r="CE15" i="3"/>
  <c r="CF14" i="3"/>
  <c r="CG14" i="3" s="1"/>
  <c r="CE14" i="3"/>
  <c r="CF13" i="3"/>
  <c r="CG13" i="3" s="1"/>
  <c r="CE13" i="3"/>
  <c r="CF12" i="3"/>
  <c r="CG12" i="3" s="1"/>
  <c r="CE12" i="3"/>
  <c r="CF11" i="3"/>
  <c r="CG11" i="3" s="1"/>
  <c r="CE11" i="3"/>
  <c r="CF10" i="3"/>
  <c r="CE10" i="3"/>
  <c r="BE35" i="3"/>
  <c r="BE34" i="3"/>
  <c r="BE33" i="3"/>
  <c r="BE32" i="3"/>
  <c r="BE31" i="3"/>
  <c r="BE30" i="3"/>
  <c r="BE29" i="3"/>
  <c r="BE28" i="3"/>
  <c r="BE27" i="3"/>
  <c r="BE26" i="3"/>
  <c r="BE25" i="3"/>
  <c r="BE24" i="3"/>
  <c r="BE23" i="3"/>
  <c r="BE22" i="3"/>
  <c r="BE21" i="3"/>
  <c r="BE20" i="3"/>
  <c r="BE19" i="3"/>
  <c r="BE18" i="3"/>
  <c r="BE17" i="3"/>
  <c r="BE16" i="3"/>
  <c r="BE15" i="3"/>
  <c r="BE14" i="3"/>
  <c r="BE13" i="3"/>
  <c r="BE12" i="3"/>
  <c r="BE11" i="3"/>
  <c r="BE10" i="3"/>
  <c r="P35" i="3"/>
  <c r="Q35" i="3" s="1"/>
  <c r="O35" i="3"/>
  <c r="P34" i="3"/>
  <c r="Q34" i="3" s="1"/>
  <c r="O34" i="3"/>
  <c r="P33" i="3"/>
  <c r="Q33" i="3" s="1"/>
  <c r="O33" i="3"/>
  <c r="P32" i="3"/>
  <c r="Q32" i="3" s="1"/>
  <c r="O32" i="3"/>
  <c r="P31" i="3"/>
  <c r="Q31" i="3" s="1"/>
  <c r="O31" i="3"/>
  <c r="P30" i="3"/>
  <c r="Q30" i="3" s="1"/>
  <c r="O30" i="3"/>
  <c r="P29" i="3"/>
  <c r="Q29" i="3" s="1"/>
  <c r="O29" i="3"/>
  <c r="P28" i="3"/>
  <c r="Q28" i="3" s="1"/>
  <c r="O28" i="3"/>
  <c r="P27" i="3"/>
  <c r="Q27" i="3" s="1"/>
  <c r="O27" i="3"/>
  <c r="P26" i="3"/>
  <c r="Q26" i="3" s="1"/>
  <c r="O26" i="3"/>
  <c r="P25" i="3"/>
  <c r="Q25" i="3" s="1"/>
  <c r="O25" i="3"/>
  <c r="P24" i="3"/>
  <c r="Q24" i="3" s="1"/>
  <c r="O24" i="3"/>
  <c r="P23" i="3"/>
  <c r="Q23" i="3" s="1"/>
  <c r="O23" i="3"/>
  <c r="P22" i="3"/>
  <c r="Q22" i="3" s="1"/>
  <c r="O22" i="3"/>
  <c r="P21" i="3"/>
  <c r="Q21" i="3" s="1"/>
  <c r="O21" i="3"/>
  <c r="P20" i="3"/>
  <c r="Q20" i="3" s="1"/>
  <c r="O20" i="3"/>
  <c r="P19" i="3"/>
  <c r="Q19" i="3" s="1"/>
  <c r="O19" i="3"/>
  <c r="P18" i="3"/>
  <c r="Q18" i="3" s="1"/>
  <c r="O18" i="3"/>
  <c r="P17" i="3"/>
  <c r="Q17" i="3" s="1"/>
  <c r="O17" i="3"/>
  <c r="P16" i="3"/>
  <c r="Q16" i="3" s="1"/>
  <c r="O16" i="3"/>
  <c r="P15" i="3"/>
  <c r="Q15" i="3" s="1"/>
  <c r="O15" i="3"/>
  <c r="P14" i="3"/>
  <c r="Q14" i="3" s="1"/>
  <c r="O14" i="3"/>
  <c r="P13" i="3"/>
  <c r="Q13" i="3" s="1"/>
  <c r="O13" i="3"/>
  <c r="P12" i="3"/>
  <c r="Q12" i="3" s="1"/>
  <c r="O12" i="3"/>
  <c r="P11" i="3"/>
  <c r="Q11" i="3" s="1"/>
  <c r="O11" i="3"/>
  <c r="P10" i="3"/>
  <c r="Q10" i="3" s="1"/>
  <c r="O10" i="3"/>
  <c r="P9" i="3"/>
  <c r="EH9" i="3"/>
  <c r="DH9" i="3"/>
  <c r="CE9" i="3"/>
  <c r="BE9" i="3"/>
  <c r="O9" i="3"/>
  <c r="Q9" i="3" l="1"/>
  <c r="P37" i="3"/>
  <c r="DY39" i="2"/>
  <c r="BF39" i="2"/>
  <c r="DY38" i="2"/>
  <c r="DY40" i="2"/>
  <c r="DC38" i="2"/>
  <c r="BF40" i="2"/>
  <c r="BF38" i="2"/>
  <c r="DC40" i="2"/>
  <c r="CE39" i="2"/>
  <c r="DC39" i="2"/>
  <c r="CE38" i="2"/>
  <c r="CE40" i="2"/>
  <c r="P39" i="2"/>
  <c r="Q39" i="2" s="1"/>
  <c r="P38" i="2"/>
  <c r="Q38" i="2" s="1"/>
  <c r="P40" i="2"/>
  <c r="Q40" i="2" s="1"/>
  <c r="DJ10" i="3"/>
  <c r="DI37" i="3"/>
  <c r="CG10" i="3"/>
  <c r="CF37" i="3"/>
  <c r="CF40" i="3" l="1"/>
  <c r="CG40" i="3" s="1"/>
  <c r="CF39" i="3"/>
  <c r="CG39" i="3" s="1"/>
  <c r="CF38" i="3"/>
  <c r="CG38" i="3" s="1"/>
  <c r="DI39" i="3"/>
  <c r="DJ39" i="3" s="1"/>
  <c r="DI38" i="3"/>
  <c r="DJ38" i="3" s="1"/>
  <c r="DI40" i="3"/>
  <c r="DJ40" i="3" s="1"/>
  <c r="P40" i="3"/>
  <c r="Q40" i="3" s="1"/>
  <c r="P39" i="3"/>
  <c r="Q39" i="3" s="1"/>
  <c r="P38" i="3"/>
  <c r="Q38" i="3" s="1"/>
</calcChain>
</file>

<file path=xl/sharedStrings.xml><?xml version="1.0" encoding="utf-8"?>
<sst xmlns="http://schemas.openxmlformats.org/spreadsheetml/2006/main" count="946" uniqueCount="200">
  <si>
    <t>Образовательная область "Здоровье"</t>
  </si>
  <si>
    <t>№</t>
  </si>
  <si>
    <t>Ф.И.ребенка</t>
  </si>
  <si>
    <t>Физическая культура</t>
  </si>
  <si>
    <t>Общее количество баллов</t>
  </si>
  <si>
    <t>Средний балл</t>
  </si>
  <si>
    <t xml:space="preserve">Уровень усвоения Типовой программы </t>
  </si>
  <si>
    <t xml:space="preserve">Лист наблюдения  </t>
  </si>
  <si>
    <t>Образовательная область "Коммуникация"</t>
  </si>
  <si>
    <t>Развитие речи</t>
  </si>
  <si>
    <t>Художественная литература</t>
  </si>
  <si>
    <t>Казахский язык (в группах с русским языком обучения)</t>
  </si>
  <si>
    <t>Образовательная область "Познание"</t>
  </si>
  <si>
    <t>ФЭМП</t>
  </si>
  <si>
    <t>Конструирование</t>
  </si>
  <si>
    <t>Естествознание</t>
  </si>
  <si>
    <t>Образовательная область "Творчество"</t>
  </si>
  <si>
    <t>Рисование</t>
  </si>
  <si>
    <t>Лепка</t>
  </si>
  <si>
    <t>Аппликация</t>
  </si>
  <si>
    <t>Музыка</t>
  </si>
  <si>
    <t>Образовательная область "Социум"</t>
  </si>
  <si>
    <t>Ознакомление с окружающим миром</t>
  </si>
  <si>
    <t>кол-во</t>
  </si>
  <si>
    <t>%</t>
  </si>
  <si>
    <t>Основы грамоты</t>
  </si>
  <si>
    <t>Английский язык</t>
  </si>
  <si>
    <t>Самопознание</t>
  </si>
  <si>
    <t>5-6-Зд.1</t>
  </si>
  <si>
    <t>5-6-Зд.2</t>
  </si>
  <si>
    <t>5-6-Зд.3</t>
  </si>
  <si>
    <t>5-6-Зд.4</t>
  </si>
  <si>
    <t>5-6-Зд.5</t>
  </si>
  <si>
    <t>5-6-К.1</t>
  </si>
  <si>
    <t>5-6-К.2</t>
  </si>
  <si>
    <t>5-6-К.3</t>
  </si>
  <si>
    <t>5-6-К.4</t>
  </si>
  <si>
    <t>5-6-К.5</t>
  </si>
  <si>
    <t>5-6-К.6</t>
  </si>
  <si>
    <t>5-6-К.7</t>
  </si>
  <si>
    <t>5-6-К.8</t>
  </si>
  <si>
    <t>5-6-К.9</t>
  </si>
  <si>
    <t>5-6-К.10</t>
  </si>
  <si>
    <t>5-6-К.11</t>
  </si>
  <si>
    <t>5-6-К.12</t>
  </si>
  <si>
    <t>5-6-К.13</t>
  </si>
  <si>
    <t>5-6-К.14</t>
  </si>
  <si>
    <t>5-6-К.15</t>
  </si>
  <si>
    <t>5-6-К.16</t>
  </si>
  <si>
    <t>5-6-К.17</t>
  </si>
  <si>
    <t>5-6-К.18</t>
  </si>
  <si>
    <t>5-6-К.19</t>
  </si>
  <si>
    <t>5-6-К.20</t>
  </si>
  <si>
    <t>5-6-К.21</t>
  </si>
  <si>
    <t>5-6-К.22</t>
  </si>
  <si>
    <t>5-6-К.23</t>
  </si>
  <si>
    <t>5-6-К.24</t>
  </si>
  <si>
    <t>5-6-К.25</t>
  </si>
  <si>
    <t>5-6-К.26</t>
  </si>
  <si>
    <t>5-6-К.27</t>
  </si>
  <si>
    <t>5-6-К.28</t>
  </si>
  <si>
    <t>5-6-К.29</t>
  </si>
  <si>
    <t>5-6-К.30</t>
  </si>
  <si>
    <t>5-6-К.31</t>
  </si>
  <si>
    <t>5-6-К.32</t>
  </si>
  <si>
    <t>5-6-К.33</t>
  </si>
  <si>
    <t>5-6-П.1</t>
  </si>
  <si>
    <t>5-6-П.2</t>
  </si>
  <si>
    <t>5-6-П.3</t>
  </si>
  <si>
    <t>5-6-П.4</t>
  </si>
  <si>
    <t>5-6-П.5</t>
  </si>
  <si>
    <t>5-6-П.6</t>
  </si>
  <si>
    <t>5-6-П.7</t>
  </si>
  <si>
    <t>5-6-П.8</t>
  </si>
  <si>
    <t>5-6-П.9</t>
  </si>
  <si>
    <t>5-6-П.10</t>
  </si>
  <si>
    <t>5-6-П.11</t>
  </si>
  <si>
    <t>5-6-П.12</t>
  </si>
  <si>
    <t>5-6-П.13</t>
  </si>
  <si>
    <t>5-6-П.14</t>
  </si>
  <si>
    <t>5-6-П.15</t>
  </si>
  <si>
    <t>5-6-П.16</t>
  </si>
  <si>
    <t>5-6-Т.1</t>
  </si>
  <si>
    <t>5-6-Т.2</t>
  </si>
  <si>
    <t>5-6-Т.3</t>
  </si>
  <si>
    <t>5-6-Т.4</t>
  </si>
  <si>
    <t>5-6-Т.5</t>
  </si>
  <si>
    <t>5-6-Т.6</t>
  </si>
  <si>
    <t>5-6-Т.7</t>
  </si>
  <si>
    <t>5-6-Т.8</t>
  </si>
  <si>
    <t>5-6-Т.9</t>
  </si>
  <si>
    <t>5-6-Т.10</t>
  </si>
  <si>
    <t>5-6-Т.11</t>
  </si>
  <si>
    <t>5-6-Т.12</t>
  </si>
  <si>
    <t>5-6-Т.13</t>
  </si>
  <si>
    <t>5-6-Т.14</t>
  </si>
  <si>
    <t>5-6-Т.15</t>
  </si>
  <si>
    <t>5-6-Т.16</t>
  </si>
  <si>
    <t>5-6-Т.17</t>
  </si>
  <si>
    <t>5-6-Т.18</t>
  </si>
  <si>
    <t>5-6-Т.19</t>
  </si>
  <si>
    <t>5-6-Т.20</t>
  </si>
  <si>
    <t>5-6-Т.21</t>
  </si>
  <si>
    <t>5-6-С.1</t>
  </si>
  <si>
    <t>5-6-С.2</t>
  </si>
  <si>
    <t>5-6-С.3</t>
  </si>
  <si>
    <t>5-6-С.4</t>
  </si>
  <si>
    <t>5-6-С.5</t>
  </si>
  <si>
    <t>5-6-С.6</t>
  </si>
  <si>
    <t>5-6-С.7</t>
  </si>
  <si>
    <t>5-6-С.8</t>
  </si>
  <si>
    <t>5-6-С.9</t>
  </si>
  <si>
    <t>5-6-С.10</t>
  </si>
  <si>
    <t>5-6-С.11</t>
  </si>
  <si>
    <t>5-6-С.12</t>
  </si>
  <si>
    <t>5-6-С.13</t>
  </si>
  <si>
    <t>5-6-С.14</t>
  </si>
  <si>
    <t>5-6-С.15</t>
  </si>
  <si>
    <t>5-6-С.16</t>
  </si>
  <si>
    <t>5-6-С.17</t>
  </si>
  <si>
    <t>5-6-С.18</t>
  </si>
  <si>
    <t xml:space="preserve">результатов диагностики итогового контроля в старщей группе (от 5 до 6 лет) </t>
  </si>
  <si>
    <t>5-6-Зд.6</t>
  </si>
  <si>
    <t>5-6-Зд.7</t>
  </si>
  <si>
    <t>5-6-Зд.8</t>
  </si>
  <si>
    <t>5-6-Зд.9</t>
  </si>
  <si>
    <t>Основы безопасного поведения</t>
  </si>
  <si>
    <t>5-6-Зд.10</t>
  </si>
  <si>
    <t>5-6-П.17</t>
  </si>
  <si>
    <t xml:space="preserve">результатов диагностики стартового контроля в предшкольном классе  (от 5 до 6 лет) </t>
  </si>
  <si>
    <t xml:space="preserve">результатов диагностики стартового контроля в предшкольном классе (от 5 до 6 лет) </t>
  </si>
  <si>
    <t>Основы математики</t>
  </si>
  <si>
    <t>результатов диагностики промежуточного  контроля в предшкольном классе</t>
  </si>
  <si>
    <t xml:space="preserve">результатов диагностики промежуточного контроля в предшкольном классе (от 5 до 6 лет) </t>
  </si>
  <si>
    <t xml:space="preserve">результатов диагностики промежуточного  контроля в старщей предшкольном классе (от 5 до 6 лет) </t>
  </si>
  <si>
    <t xml:space="preserve">результатов диагностики промежуточного  контроля в предшкольном классе (от 5 до 6 лет) </t>
  </si>
  <si>
    <t xml:space="preserve">результатов диагностики промужуточного  контроля в  (от 5 дредшкольном классе от 5 до 6 лет) </t>
  </si>
  <si>
    <t xml:space="preserve">Учебный год: __2021-2022__________       Группа:_____предшкольный класс________________     Дата проведения:__сентябрь_________ </t>
  </si>
  <si>
    <t>Биттер Алексей</t>
  </si>
  <si>
    <t xml:space="preserve">  Бондарчук Аделина </t>
  </si>
  <si>
    <t xml:space="preserve">  Бука Дина</t>
  </si>
  <si>
    <t xml:space="preserve">  Булдаков Давид</t>
  </si>
  <si>
    <t xml:space="preserve"> Войлова Марина </t>
  </si>
  <si>
    <t xml:space="preserve"> Григорьева Елена</t>
  </si>
  <si>
    <t xml:space="preserve"> Демина Александра</t>
  </si>
  <si>
    <t xml:space="preserve"> Доценко Андрей</t>
  </si>
  <si>
    <t>Ермекұлы Абдулла</t>
  </si>
  <si>
    <t xml:space="preserve"> Зимин Даниил</t>
  </si>
  <si>
    <t>Ильясов Саин</t>
  </si>
  <si>
    <t>Қайрат Аиша</t>
  </si>
  <si>
    <t>Кочергин Андрей</t>
  </si>
  <si>
    <t>Лисица Савелий</t>
  </si>
  <si>
    <t xml:space="preserve">  Мацкевич Дмитрий</t>
  </si>
  <si>
    <t>Михашонок Вероника</t>
  </si>
  <si>
    <t>Несипбек Аружан</t>
  </si>
  <si>
    <t>Огневая Елизавета</t>
  </si>
  <si>
    <t>Паталащук Александра</t>
  </si>
  <si>
    <t>Сембай Бексултан</t>
  </si>
  <si>
    <t>Сесрік Илья</t>
  </si>
  <si>
    <t>Таласхан Айсултан</t>
  </si>
  <si>
    <t>Туз Роман</t>
  </si>
  <si>
    <t>Шветкой Захар</t>
  </si>
  <si>
    <t xml:space="preserve"> </t>
  </si>
  <si>
    <t>Павлов Матвей</t>
  </si>
  <si>
    <t>Серден Алихан</t>
  </si>
  <si>
    <t>Мухатай Ислам</t>
  </si>
  <si>
    <t>Серік  Илияс</t>
  </si>
  <si>
    <t>Медет Жанель</t>
  </si>
  <si>
    <t>Мухтай Ислам</t>
  </si>
  <si>
    <t xml:space="preserve">Учебный год: __________2021-2022__       Группа:_______предшкольный класс______________     Дата проведения:______сентябрь_____ </t>
  </si>
  <si>
    <t xml:space="preserve">Учебный год: __________2021-2022__       Группа:________предшкольный класс_____________     Дата проведения:__сентябрь_________ </t>
  </si>
  <si>
    <t xml:space="preserve">Учебный год: ________2021-2022____       Группа:_____предшкольный класс________________     Дата проведения:______сентябрь_____ </t>
  </si>
  <si>
    <t xml:space="preserve">Учебный год: ______2021-2022______       Группа:___предшкольный класс__________________     Дата проведения:____сентябрь_______ </t>
  </si>
  <si>
    <t xml:space="preserve">Учебный год: ___2021-2022_________       Группа:_____предшкольный класс________________     Дата проведения:______январь_____ </t>
  </si>
  <si>
    <t xml:space="preserve">Учебный год: ___2021-2022_________       Группа:___предшкольный класс__________________     Дата проведения:___январь________ </t>
  </si>
  <si>
    <t xml:space="preserve">Учебный год: _2021-2022___________       Группа:______предшкольный класс_______________     Дата проведения:____январь_______ </t>
  </si>
  <si>
    <t xml:space="preserve">Учебный год: ______2021-2022______       Группа:____предшкольный класс_________________     Дата проведения:_______январь____ </t>
  </si>
  <si>
    <t xml:space="preserve">Учебный год: _____2021-2022_______       Группа:____предшкольный класс_________________     Дата проведения:____январь_______ </t>
  </si>
  <si>
    <t xml:space="preserve">Учебный год: ____2021-2022________       Группа:___________Предшкольный класс__________     Дата проведения:___________ </t>
  </si>
  <si>
    <t xml:space="preserve">Учебный год: ___2021-2022_________       Группа:______________Предшкольный класс_______     Дата проведения:___________ </t>
  </si>
  <si>
    <t xml:space="preserve">Учебный год: ___2021-2022_________       Группа:_________Предшкольный класс____________     Дата проведения:___________ </t>
  </si>
  <si>
    <t xml:space="preserve">Учебный год: _________2021-2022___       Группа:_____Предшкольный класс________________     Дата проведения:___________ </t>
  </si>
  <si>
    <t xml:space="preserve">Учебный год: ________2021-2022____       Группа:_________Предшкольный класс____________     Дата проведения:___________ </t>
  </si>
  <si>
    <t>Мацкевич Дмитрий</t>
  </si>
  <si>
    <t>Демина Александра</t>
  </si>
  <si>
    <t>Доценко Андрей</t>
  </si>
  <si>
    <t>Григорьева Елена</t>
  </si>
  <si>
    <t xml:space="preserve">Войлова Марина </t>
  </si>
  <si>
    <t>Булдаков Давид</t>
  </si>
  <si>
    <t>Бука Дина</t>
  </si>
  <si>
    <t xml:space="preserve">Бондарчук Аделина </t>
  </si>
  <si>
    <t>Зимин Даниил</t>
  </si>
  <si>
    <t>І ур</t>
  </si>
  <si>
    <t>ІІ ур</t>
  </si>
  <si>
    <t>ІІІ ур</t>
  </si>
  <si>
    <t>А (всего детей)</t>
  </si>
  <si>
    <t xml:space="preserve">Б (I уровень) </t>
  </si>
  <si>
    <t xml:space="preserve">В (II уровень) </t>
  </si>
  <si>
    <t>Г (III уровень)</t>
  </si>
  <si>
    <t xml:space="preserve"> Мацкевич Дмитрий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</si>
</sst>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0" xfId="0" applyBorder="1"/>
    <xf numFmtId="0" fontId="2" fillId="0" borderId="2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9" fontId="2" fillId="0" borderId="1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2" xfId="0" applyFont="1" applyBorder="1"/>
    <xf numFmtId="0" fontId="5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3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9" fontId="2" fillId="0" borderId="1" xfId="1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164" fontId="2" fillId="0" borderId="1" xfId="0" applyNumberFormat="1" applyFont="1" applyBorder="1"/>
    <xf numFmtId="0" fontId="0" fillId="0" borderId="1" xfId="0" applyBorder="1"/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textRotation="9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164" fontId="2" fillId="0" borderId="3" xfId="0" applyNumberFormat="1" applyFont="1" applyBorder="1" applyAlignment="1">
      <alignment horizontal="center" vertical="center" textRotation="90"/>
    </xf>
    <xf numFmtId="164" fontId="2" fillId="0" borderId="2" xfId="0" applyNumberFormat="1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U104"/>
  <sheetViews>
    <sheetView topLeftCell="A9" zoomScale="70" zoomScaleNormal="70" workbookViewId="0">
      <selection activeCell="DT9" sqref="DT9:DT32"/>
    </sheetView>
  </sheetViews>
  <sheetFormatPr defaultRowHeight="15" x14ac:dyDescent="0.25"/>
  <cols>
    <col min="3" max="3" width="3.7109375" customWidth="1"/>
    <col min="4" max="4" width="27.7109375" customWidth="1"/>
    <col min="5" max="14" width="4.7109375" customWidth="1"/>
    <col min="22" max="22" width="3.7109375" customWidth="1"/>
    <col min="23" max="23" width="27.7109375" customWidth="1"/>
    <col min="24" max="50" width="4.7109375" customWidth="1"/>
    <col min="55" max="56" width="3.7109375" customWidth="1"/>
    <col min="57" max="57" width="27.85546875" customWidth="1"/>
    <col min="58" max="58" width="4.7109375" customWidth="1"/>
    <col min="59" max="59" width="27.7109375" customWidth="1"/>
    <col min="60" max="75" width="4.7109375" customWidth="1"/>
    <col min="79" max="80" width="3.7109375" customWidth="1"/>
    <col min="81" max="81" width="27.7109375" customWidth="1"/>
    <col min="82" max="82" width="4.7109375" customWidth="1"/>
    <col min="83" max="83" width="27.7109375" customWidth="1"/>
    <col min="84" max="99" width="4.7109375" customWidth="1"/>
    <col min="103" max="103" width="3.7109375" customWidth="1"/>
    <col min="104" max="104" width="28.140625" customWidth="1"/>
    <col min="105" max="106" width="4.7109375" customWidth="1"/>
    <col min="107" max="107" width="27.7109375" customWidth="1"/>
    <col min="108" max="121" width="4.7109375" customWidth="1"/>
  </cols>
  <sheetData>
    <row r="2" spans="2:125" ht="15" customHeight="1" x14ac:dyDescent="0.25">
      <c r="B2" s="66" t="s">
        <v>7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U2" s="66" t="s">
        <v>7</v>
      </c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E2" s="66" t="s">
        <v>7</v>
      </c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C2" s="66" t="s">
        <v>7</v>
      </c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DA2" s="66" t="s">
        <v>7</v>
      </c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</row>
    <row r="3" spans="2:125" ht="15" customHeight="1" x14ac:dyDescent="0.25">
      <c r="B3" s="66" t="s">
        <v>129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U3" s="66" t="s">
        <v>129</v>
      </c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E3" s="66" t="s">
        <v>130</v>
      </c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C3" s="66" t="s">
        <v>130</v>
      </c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DA3" s="66" t="s">
        <v>130</v>
      </c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</row>
    <row r="4" spans="2:125" ht="15" customHeight="1" x14ac:dyDescent="0.25">
      <c r="B4" s="66" t="s">
        <v>137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U4" s="66" t="s">
        <v>171</v>
      </c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E4" s="66" t="s">
        <v>172</v>
      </c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C4" s="66" t="s">
        <v>170</v>
      </c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DA4" s="66" t="s">
        <v>169</v>
      </c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</row>
    <row r="6" spans="2:125" x14ac:dyDescent="0.25">
      <c r="C6" s="67" t="s">
        <v>0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V6" s="67" t="s">
        <v>8</v>
      </c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F6" s="67" t="s">
        <v>12</v>
      </c>
      <c r="BG6" s="67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7"/>
      <c r="BY6" s="67"/>
      <c r="BZ6" s="67"/>
      <c r="CD6" s="67" t="s">
        <v>16</v>
      </c>
      <c r="CE6" s="67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7"/>
      <c r="CW6" s="67"/>
      <c r="CX6" s="67"/>
      <c r="DB6" s="67" t="s">
        <v>21</v>
      </c>
      <c r="DC6" s="67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7"/>
      <c r="DS6" s="67"/>
      <c r="DT6" s="67"/>
    </row>
    <row r="7" spans="2:125" ht="33.75" customHeight="1" x14ac:dyDescent="0.25">
      <c r="C7" s="62" t="s">
        <v>1</v>
      </c>
      <c r="D7" s="62" t="s">
        <v>2</v>
      </c>
      <c r="E7" s="59" t="s">
        <v>3</v>
      </c>
      <c r="F7" s="60"/>
      <c r="G7" s="60"/>
      <c r="H7" s="60"/>
      <c r="I7" s="60"/>
      <c r="J7" s="61"/>
      <c r="K7" s="74" t="s">
        <v>126</v>
      </c>
      <c r="L7" s="75"/>
      <c r="M7" s="75"/>
      <c r="N7" s="76"/>
      <c r="O7" s="69" t="s">
        <v>4</v>
      </c>
      <c r="P7" s="72" t="s">
        <v>5</v>
      </c>
      <c r="Q7" s="64" t="s">
        <v>6</v>
      </c>
      <c r="V7" s="62" t="s">
        <v>1</v>
      </c>
      <c r="W7" s="62" t="s">
        <v>2</v>
      </c>
      <c r="X7" s="47" t="s">
        <v>9</v>
      </c>
      <c r="Y7" s="48"/>
      <c r="Z7" s="48"/>
      <c r="AA7" s="48"/>
      <c r="AB7" s="48"/>
      <c r="AC7" s="48"/>
      <c r="AD7" s="48"/>
      <c r="AE7" s="49"/>
      <c r="AF7" s="59" t="s">
        <v>10</v>
      </c>
      <c r="AG7" s="60"/>
      <c r="AH7" s="60"/>
      <c r="AI7" s="60"/>
      <c r="AJ7" s="60"/>
      <c r="AK7" s="61"/>
      <c r="AL7" s="59" t="s">
        <v>25</v>
      </c>
      <c r="AM7" s="60"/>
      <c r="AN7" s="60"/>
      <c r="AO7" s="61"/>
      <c r="AP7" s="59" t="s">
        <v>11</v>
      </c>
      <c r="AQ7" s="60"/>
      <c r="AR7" s="60"/>
      <c r="AS7" s="60"/>
      <c r="AT7" s="60"/>
      <c r="AU7" s="60"/>
      <c r="AV7" s="60"/>
      <c r="AW7" s="60"/>
      <c r="AX7" s="61"/>
      <c r="AY7" s="69" t="s">
        <v>4</v>
      </c>
      <c r="AZ7" s="72" t="s">
        <v>5</v>
      </c>
      <c r="BA7" s="64" t="s">
        <v>6</v>
      </c>
      <c r="BF7" s="62" t="s">
        <v>1</v>
      </c>
      <c r="BG7" s="62" t="s">
        <v>2</v>
      </c>
      <c r="BH7" s="47" t="s">
        <v>131</v>
      </c>
      <c r="BI7" s="48"/>
      <c r="BJ7" s="48"/>
      <c r="BK7" s="48"/>
      <c r="BL7" s="49"/>
      <c r="BM7" s="59" t="s">
        <v>14</v>
      </c>
      <c r="BN7" s="60"/>
      <c r="BO7" s="60"/>
      <c r="BP7" s="60"/>
      <c r="BQ7" s="61"/>
      <c r="BR7" s="59" t="s">
        <v>15</v>
      </c>
      <c r="BS7" s="60"/>
      <c r="BT7" s="60"/>
      <c r="BU7" s="60"/>
      <c r="BV7" s="60"/>
      <c r="BW7" s="61"/>
      <c r="BX7" s="69" t="s">
        <v>4</v>
      </c>
      <c r="BY7" s="72" t="s">
        <v>5</v>
      </c>
      <c r="BZ7" s="64" t="s">
        <v>6</v>
      </c>
      <c r="CD7" s="62" t="s">
        <v>1</v>
      </c>
      <c r="CE7" s="62" t="s">
        <v>2</v>
      </c>
      <c r="CF7" s="47" t="s">
        <v>17</v>
      </c>
      <c r="CG7" s="48"/>
      <c r="CH7" s="49"/>
      <c r="CI7" s="59" t="s">
        <v>18</v>
      </c>
      <c r="CJ7" s="60"/>
      <c r="CK7" s="61"/>
      <c r="CL7" s="59" t="s">
        <v>19</v>
      </c>
      <c r="CM7" s="60"/>
      <c r="CN7" s="60"/>
      <c r="CO7" s="60"/>
      <c r="CP7" s="60"/>
      <c r="CQ7" s="61"/>
      <c r="CR7" s="59" t="s">
        <v>20</v>
      </c>
      <c r="CS7" s="60"/>
      <c r="CT7" s="60"/>
      <c r="CU7" s="61"/>
      <c r="CV7" s="69" t="s">
        <v>4</v>
      </c>
      <c r="CW7" s="72" t="s">
        <v>5</v>
      </c>
      <c r="CX7" s="64" t="s">
        <v>6</v>
      </c>
      <c r="DB7" s="62" t="s">
        <v>1</v>
      </c>
      <c r="DC7" s="62" t="s">
        <v>2</v>
      </c>
      <c r="DD7" s="47" t="s">
        <v>27</v>
      </c>
      <c r="DE7" s="48"/>
      <c r="DF7" s="48"/>
      <c r="DG7" s="48"/>
      <c r="DH7" s="48"/>
      <c r="DI7" s="49"/>
      <c r="DJ7" s="59" t="s">
        <v>22</v>
      </c>
      <c r="DK7" s="60"/>
      <c r="DL7" s="60"/>
      <c r="DM7" s="60"/>
      <c r="DN7" s="60"/>
      <c r="DO7" s="60"/>
      <c r="DP7" s="60"/>
      <c r="DQ7" s="61"/>
      <c r="DR7" s="69" t="s">
        <v>4</v>
      </c>
      <c r="DS7" s="72" t="s">
        <v>5</v>
      </c>
      <c r="DT7" s="64" t="s">
        <v>6</v>
      </c>
    </row>
    <row r="8" spans="2:125" ht="129.75" customHeight="1" thickBot="1" x14ac:dyDescent="0.3">
      <c r="C8" s="71"/>
      <c r="D8" s="63"/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  <c r="J8" s="7" t="s">
        <v>122</v>
      </c>
      <c r="K8" s="7" t="s">
        <v>123</v>
      </c>
      <c r="L8" s="7" t="s">
        <v>124</v>
      </c>
      <c r="M8" s="7" t="s">
        <v>125</v>
      </c>
      <c r="N8" s="7" t="s">
        <v>127</v>
      </c>
      <c r="O8" s="70"/>
      <c r="P8" s="73"/>
      <c r="Q8" s="65"/>
      <c r="T8" t="s">
        <v>162</v>
      </c>
      <c r="V8" s="71"/>
      <c r="W8" s="63"/>
      <c r="X8" s="7" t="s">
        <v>33</v>
      </c>
      <c r="Y8" s="7" t="s">
        <v>34</v>
      </c>
      <c r="Z8" s="7" t="s">
        <v>35</v>
      </c>
      <c r="AA8" s="7" t="s">
        <v>36</v>
      </c>
      <c r="AB8" s="7" t="s">
        <v>37</v>
      </c>
      <c r="AC8" s="7" t="s">
        <v>38</v>
      </c>
      <c r="AD8" s="7" t="s">
        <v>39</v>
      </c>
      <c r="AE8" s="7" t="s">
        <v>40</v>
      </c>
      <c r="AF8" s="7" t="s">
        <v>41</v>
      </c>
      <c r="AG8" s="7" t="s">
        <v>42</v>
      </c>
      <c r="AH8" s="7" t="s">
        <v>43</v>
      </c>
      <c r="AI8" s="7" t="s">
        <v>44</v>
      </c>
      <c r="AJ8" s="7" t="s">
        <v>45</v>
      </c>
      <c r="AK8" s="7" t="s">
        <v>46</v>
      </c>
      <c r="AL8" s="7" t="s">
        <v>47</v>
      </c>
      <c r="AM8" s="7" t="s">
        <v>48</v>
      </c>
      <c r="AN8" s="7" t="s">
        <v>49</v>
      </c>
      <c r="AO8" s="7" t="s">
        <v>50</v>
      </c>
      <c r="AP8" s="7" t="s">
        <v>51</v>
      </c>
      <c r="AQ8" s="7" t="s">
        <v>52</v>
      </c>
      <c r="AR8" s="7" t="s">
        <v>53</v>
      </c>
      <c r="AS8" s="7" t="s">
        <v>54</v>
      </c>
      <c r="AT8" s="7" t="s">
        <v>55</v>
      </c>
      <c r="AU8" s="7" t="s">
        <v>56</v>
      </c>
      <c r="AV8" s="7" t="s">
        <v>57</v>
      </c>
      <c r="AW8" s="7" t="s">
        <v>58</v>
      </c>
      <c r="AX8" s="7" t="s">
        <v>59</v>
      </c>
      <c r="AY8" s="70"/>
      <c r="AZ8" s="73"/>
      <c r="BA8" s="65"/>
      <c r="BF8" s="71"/>
      <c r="BG8" s="71"/>
      <c r="BH8" s="4" t="s">
        <v>66</v>
      </c>
      <c r="BI8" s="4" t="s">
        <v>67</v>
      </c>
      <c r="BJ8" s="4" t="s">
        <v>68</v>
      </c>
      <c r="BK8" s="4" t="s">
        <v>69</v>
      </c>
      <c r="BL8" s="4" t="s">
        <v>70</v>
      </c>
      <c r="BM8" s="4" t="s">
        <v>71</v>
      </c>
      <c r="BN8" s="4" t="s">
        <v>72</v>
      </c>
      <c r="BO8" s="4" t="s">
        <v>73</v>
      </c>
      <c r="BP8" s="4" t="s">
        <v>74</v>
      </c>
      <c r="BQ8" s="4" t="s">
        <v>75</v>
      </c>
      <c r="BR8" s="4" t="s">
        <v>76</v>
      </c>
      <c r="BS8" s="4" t="s">
        <v>77</v>
      </c>
      <c r="BT8" s="4" t="s">
        <v>78</v>
      </c>
      <c r="BU8" s="4" t="s">
        <v>79</v>
      </c>
      <c r="BV8" s="4" t="s">
        <v>80</v>
      </c>
      <c r="BW8" s="4" t="s">
        <v>81</v>
      </c>
      <c r="BX8" s="70"/>
      <c r="BY8" s="73"/>
      <c r="BZ8" s="65"/>
      <c r="CD8" s="71"/>
      <c r="CE8" s="71"/>
      <c r="CF8" s="4" t="s">
        <v>82</v>
      </c>
      <c r="CG8" s="4" t="s">
        <v>83</v>
      </c>
      <c r="CH8" s="4" t="s">
        <v>84</v>
      </c>
      <c r="CI8" s="4" t="s">
        <v>85</v>
      </c>
      <c r="CJ8" s="4" t="s">
        <v>86</v>
      </c>
      <c r="CK8" s="4" t="s">
        <v>87</v>
      </c>
      <c r="CL8" s="4" t="s">
        <v>88</v>
      </c>
      <c r="CM8" s="4" t="s">
        <v>89</v>
      </c>
      <c r="CN8" s="4" t="s">
        <v>90</v>
      </c>
      <c r="CO8" s="4" t="s">
        <v>91</v>
      </c>
      <c r="CP8" s="4" t="s">
        <v>92</v>
      </c>
      <c r="CQ8" s="4" t="s">
        <v>93</v>
      </c>
      <c r="CR8" s="4" t="s">
        <v>94</v>
      </c>
      <c r="CS8" s="4" t="s">
        <v>95</v>
      </c>
      <c r="CT8" s="4" t="s">
        <v>96</v>
      </c>
      <c r="CU8" s="4" t="s">
        <v>97</v>
      </c>
      <c r="CV8" s="70"/>
      <c r="CW8" s="73"/>
      <c r="CX8" s="65"/>
      <c r="DB8" s="71"/>
      <c r="DC8" s="71"/>
      <c r="DD8" s="4" t="s">
        <v>103</v>
      </c>
      <c r="DE8" s="4" t="s">
        <v>104</v>
      </c>
      <c r="DF8" s="4" t="s">
        <v>105</v>
      </c>
      <c r="DG8" s="4" t="s">
        <v>106</v>
      </c>
      <c r="DH8" s="4" t="s">
        <v>107</v>
      </c>
      <c r="DI8" s="4" t="s">
        <v>108</v>
      </c>
      <c r="DJ8" s="4" t="s">
        <v>109</v>
      </c>
      <c r="DK8" s="4" t="s">
        <v>110</v>
      </c>
      <c r="DL8" s="4" t="s">
        <v>111</v>
      </c>
      <c r="DM8" s="4" t="s">
        <v>112</v>
      </c>
      <c r="DN8" s="4" t="s">
        <v>113</v>
      </c>
      <c r="DO8" s="4" t="s">
        <v>114</v>
      </c>
      <c r="DP8" s="4" t="s">
        <v>115</v>
      </c>
      <c r="DQ8" s="4" t="s">
        <v>116</v>
      </c>
      <c r="DR8" s="70"/>
      <c r="DS8" s="73"/>
      <c r="DT8" s="65"/>
    </row>
    <row r="9" spans="2:125" ht="20.100000000000001" customHeight="1" thickBot="1" x14ac:dyDescent="0.3">
      <c r="C9" s="15">
        <v>1</v>
      </c>
      <c r="D9" s="18" t="s">
        <v>138</v>
      </c>
      <c r="E9" s="16">
        <v>2</v>
      </c>
      <c r="F9" s="1">
        <v>2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2</v>
      </c>
      <c r="M9" s="1">
        <v>1</v>
      </c>
      <c r="N9" s="1">
        <v>2</v>
      </c>
      <c r="O9" s="2">
        <f>SUM(E9:N9)</f>
        <v>15</v>
      </c>
      <c r="P9" s="37">
        <f>AVERAGE(E9:N9)</f>
        <v>1.5</v>
      </c>
      <c r="Q9" s="2" t="str">
        <f t="shared" ref="Q9:Q32" si="0">IF(E9="","",VLOOKUP(P9,$BE$41:$BF$43,2,TRUE))</f>
        <v>І ур</v>
      </c>
      <c r="V9" s="15">
        <v>1</v>
      </c>
      <c r="W9" s="18" t="s">
        <v>138</v>
      </c>
      <c r="X9" s="16">
        <v>2</v>
      </c>
      <c r="Y9" s="1">
        <v>1</v>
      </c>
      <c r="Z9" s="1">
        <v>2</v>
      </c>
      <c r="AA9" s="1">
        <v>1</v>
      </c>
      <c r="AB9" s="1">
        <v>1</v>
      </c>
      <c r="AC9" s="1">
        <v>1</v>
      </c>
      <c r="AD9" s="1">
        <v>2</v>
      </c>
      <c r="AE9" s="1">
        <v>1</v>
      </c>
      <c r="AF9" s="1">
        <v>2</v>
      </c>
      <c r="AG9" s="1">
        <v>2</v>
      </c>
      <c r="AH9" s="1">
        <v>2</v>
      </c>
      <c r="AI9" s="1">
        <v>1</v>
      </c>
      <c r="AJ9" s="1">
        <v>1</v>
      </c>
      <c r="AK9" s="1">
        <v>2</v>
      </c>
      <c r="AL9" s="1">
        <v>1</v>
      </c>
      <c r="AM9" s="1">
        <v>2</v>
      </c>
      <c r="AN9" s="1">
        <v>2</v>
      </c>
      <c r="AO9" s="1">
        <v>2</v>
      </c>
      <c r="AP9" s="1">
        <v>1</v>
      </c>
      <c r="AQ9" s="1">
        <v>2</v>
      </c>
      <c r="AR9" s="1">
        <v>1</v>
      </c>
      <c r="AS9" s="1">
        <v>2</v>
      </c>
      <c r="AT9" s="1">
        <v>2</v>
      </c>
      <c r="AU9" s="1">
        <v>1</v>
      </c>
      <c r="AV9" s="1">
        <v>1</v>
      </c>
      <c r="AW9" s="1">
        <v>1</v>
      </c>
      <c r="AX9" s="1">
        <v>2</v>
      </c>
      <c r="AY9" s="2">
        <f t="shared" ref="AY9:AY32" si="1">SUM(X9:AX9)</f>
        <v>41</v>
      </c>
      <c r="AZ9" s="37">
        <f>AVERAGE(X9:AX9)</f>
        <v>1.5185185185185186</v>
      </c>
      <c r="BA9" s="2" t="str">
        <f>IF(X9="","",VLOOKUP(AZ9,$BE$41:$BF$43,2,TRUE))</f>
        <v>І ур</v>
      </c>
      <c r="BF9" s="1">
        <v>1</v>
      </c>
      <c r="BG9" s="8" t="s">
        <v>138</v>
      </c>
      <c r="BH9" s="1">
        <v>1</v>
      </c>
      <c r="BI9" s="1">
        <v>2</v>
      </c>
      <c r="BJ9" s="1">
        <v>2</v>
      </c>
      <c r="BK9" s="1">
        <v>1</v>
      </c>
      <c r="BL9" s="1">
        <v>1</v>
      </c>
      <c r="BM9" s="1">
        <v>2</v>
      </c>
      <c r="BN9" s="1">
        <v>1</v>
      </c>
      <c r="BO9" s="1">
        <v>1</v>
      </c>
      <c r="BP9" s="1">
        <v>2</v>
      </c>
      <c r="BQ9" s="1">
        <v>1</v>
      </c>
      <c r="BR9" s="1">
        <v>1</v>
      </c>
      <c r="BS9" s="1">
        <v>1</v>
      </c>
      <c r="BT9" s="1">
        <v>2</v>
      </c>
      <c r="BU9" s="1">
        <v>1</v>
      </c>
      <c r="BV9" s="1">
        <v>1</v>
      </c>
      <c r="BW9" s="1">
        <v>2</v>
      </c>
      <c r="BX9" s="2">
        <f t="shared" ref="BX9:BX32" si="2">SUM(BH9:BW9)</f>
        <v>22</v>
      </c>
      <c r="BY9" s="37">
        <f>AVERAGE(BH9:BW9)</f>
        <v>1.375</v>
      </c>
      <c r="BZ9" s="2" t="str">
        <f>IF(BH9="","",VLOOKUP(BY9,$BE$41:$BF$43,2,TRUE))</f>
        <v>І ур</v>
      </c>
      <c r="CD9" s="1">
        <v>1</v>
      </c>
      <c r="CE9" s="8" t="s">
        <v>138</v>
      </c>
      <c r="CF9" s="1">
        <v>2</v>
      </c>
      <c r="CG9" s="1">
        <v>1</v>
      </c>
      <c r="CH9" s="1">
        <v>1</v>
      </c>
      <c r="CI9" s="1">
        <v>2</v>
      </c>
      <c r="CJ9" s="1">
        <v>1</v>
      </c>
      <c r="CK9" s="1">
        <v>2</v>
      </c>
      <c r="CL9" s="1">
        <v>1</v>
      </c>
      <c r="CM9" s="1">
        <v>2</v>
      </c>
      <c r="CN9" s="1">
        <v>1</v>
      </c>
      <c r="CO9" s="1">
        <v>1</v>
      </c>
      <c r="CP9" s="1">
        <v>1</v>
      </c>
      <c r="CQ9" s="1">
        <v>2</v>
      </c>
      <c r="CR9" s="1">
        <v>1</v>
      </c>
      <c r="CS9" s="1">
        <v>1</v>
      </c>
      <c r="CT9" s="1">
        <v>2</v>
      </c>
      <c r="CU9" s="1">
        <v>1</v>
      </c>
      <c r="CV9" s="2">
        <f t="shared" ref="CV9:CV32" si="3">SUM(CF9:CU9)</f>
        <v>22</v>
      </c>
      <c r="CW9" s="37">
        <f>AVERAGE(CF9:CU9)</f>
        <v>1.375</v>
      </c>
      <c r="CX9" s="2" t="str">
        <f>IF(CF9="","",VLOOKUP(CW9,$BE$41:$BF$43,2,TRUE))</f>
        <v>І ур</v>
      </c>
      <c r="DB9" s="1">
        <v>1</v>
      </c>
      <c r="DC9" s="8" t="s">
        <v>138</v>
      </c>
      <c r="DD9" s="1">
        <v>1</v>
      </c>
      <c r="DE9" s="1">
        <v>2</v>
      </c>
      <c r="DF9" s="1">
        <v>1</v>
      </c>
      <c r="DG9" s="1">
        <v>2</v>
      </c>
      <c r="DH9" s="1">
        <v>1</v>
      </c>
      <c r="DI9" s="1">
        <v>1</v>
      </c>
      <c r="DJ9" s="1">
        <v>2</v>
      </c>
      <c r="DK9" s="1">
        <v>1</v>
      </c>
      <c r="DL9" s="1">
        <v>2</v>
      </c>
      <c r="DM9" s="1">
        <v>1</v>
      </c>
      <c r="DN9" s="1">
        <v>2</v>
      </c>
      <c r="DO9" s="1">
        <v>2</v>
      </c>
      <c r="DP9" s="1">
        <v>2</v>
      </c>
      <c r="DQ9" s="1">
        <v>2</v>
      </c>
      <c r="DR9" s="2">
        <f t="shared" ref="DR9:DR32" si="4">SUM(DD9:DQ9)</f>
        <v>22</v>
      </c>
      <c r="DS9" s="37">
        <f>AVERAGE(DD9:DQ9)</f>
        <v>1.5714285714285714</v>
      </c>
      <c r="DT9" s="2" t="str">
        <f>IF(DD9="","",VLOOKUP(DS9,$BE$41:$BF$43,2,TRUE))</f>
        <v>І ур</v>
      </c>
    </row>
    <row r="10" spans="2:125" ht="20.100000000000001" customHeight="1" thickBot="1" x14ac:dyDescent="0.3">
      <c r="C10" s="15">
        <v>2</v>
      </c>
      <c r="D10" s="18" t="s">
        <v>139</v>
      </c>
      <c r="E10" s="16">
        <v>2</v>
      </c>
      <c r="F10" s="1">
        <v>2</v>
      </c>
      <c r="G10" s="1">
        <v>1</v>
      </c>
      <c r="H10" s="1">
        <v>1</v>
      </c>
      <c r="I10" s="1">
        <v>1</v>
      </c>
      <c r="J10" s="1">
        <v>2</v>
      </c>
      <c r="K10" s="1">
        <v>2</v>
      </c>
      <c r="L10" s="1">
        <v>2</v>
      </c>
      <c r="M10" s="1">
        <v>1</v>
      </c>
      <c r="N10" s="1">
        <v>1</v>
      </c>
      <c r="O10" s="2">
        <f t="shared" ref="O10:O32" si="5">SUM(E10:N10)</f>
        <v>15</v>
      </c>
      <c r="P10" s="37">
        <f t="shared" ref="P10:P32" si="6">AVERAGE(E10:N10)</f>
        <v>1.5</v>
      </c>
      <c r="Q10" s="2" t="str">
        <f t="shared" si="0"/>
        <v>І ур</v>
      </c>
      <c r="V10" s="15">
        <v>2</v>
      </c>
      <c r="W10" s="18" t="s">
        <v>139</v>
      </c>
      <c r="X10" s="16">
        <v>2</v>
      </c>
      <c r="Y10" s="1">
        <v>2</v>
      </c>
      <c r="Z10" s="1">
        <v>2</v>
      </c>
      <c r="AA10" s="1">
        <v>2</v>
      </c>
      <c r="AB10" s="1">
        <v>1</v>
      </c>
      <c r="AC10" s="1">
        <v>1</v>
      </c>
      <c r="AD10" s="1">
        <v>2</v>
      </c>
      <c r="AE10" s="1">
        <v>2</v>
      </c>
      <c r="AF10" s="1">
        <v>1</v>
      </c>
      <c r="AG10" s="1">
        <v>1</v>
      </c>
      <c r="AH10" s="1">
        <v>1</v>
      </c>
      <c r="AI10" s="1">
        <v>2</v>
      </c>
      <c r="AJ10" s="1">
        <v>1</v>
      </c>
      <c r="AK10" s="1">
        <v>2</v>
      </c>
      <c r="AL10" s="1">
        <v>2</v>
      </c>
      <c r="AM10" s="1">
        <v>1</v>
      </c>
      <c r="AN10" s="1">
        <v>2</v>
      </c>
      <c r="AO10" s="1">
        <v>2</v>
      </c>
      <c r="AP10" s="1">
        <v>2</v>
      </c>
      <c r="AQ10" s="1">
        <v>2</v>
      </c>
      <c r="AR10" s="1">
        <v>1</v>
      </c>
      <c r="AS10" s="1">
        <v>1</v>
      </c>
      <c r="AT10" s="1">
        <v>1</v>
      </c>
      <c r="AU10" s="1">
        <v>2</v>
      </c>
      <c r="AV10" s="1">
        <v>2</v>
      </c>
      <c r="AW10" s="1">
        <v>1</v>
      </c>
      <c r="AX10" s="1">
        <v>1</v>
      </c>
      <c r="AY10" s="2">
        <f t="shared" si="1"/>
        <v>42</v>
      </c>
      <c r="AZ10" s="37">
        <f t="shared" ref="AZ10:AZ32" si="7">AVERAGE(X10:AX10)</f>
        <v>1.5555555555555556</v>
      </c>
      <c r="BA10" s="2" t="str">
        <f t="shared" ref="BA10:BA32" si="8">IF(X10="","",VLOOKUP(AZ10,$BE$41:$BF$43,2,TRUE))</f>
        <v>І ур</v>
      </c>
      <c r="BF10" s="1">
        <v>2</v>
      </c>
      <c r="BG10" s="9" t="s">
        <v>139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  <c r="BN10" s="1">
        <v>1</v>
      </c>
      <c r="BO10" s="1">
        <v>1</v>
      </c>
      <c r="BP10" s="1">
        <v>1</v>
      </c>
      <c r="BQ10" s="1">
        <v>2</v>
      </c>
      <c r="BR10" s="1">
        <v>1</v>
      </c>
      <c r="BS10" s="1">
        <v>2</v>
      </c>
      <c r="BT10" s="1">
        <v>1</v>
      </c>
      <c r="BU10" s="1">
        <v>2</v>
      </c>
      <c r="BV10" s="1">
        <v>1</v>
      </c>
      <c r="BW10" s="1">
        <v>1</v>
      </c>
      <c r="BX10" s="2">
        <f t="shared" si="2"/>
        <v>25</v>
      </c>
      <c r="BY10" s="37">
        <f t="shared" ref="BY10:BY32" si="9">AVERAGE(BH10:BW10)</f>
        <v>1.5625</v>
      </c>
      <c r="BZ10" s="2" t="str">
        <f t="shared" ref="BZ10:BZ32" si="10">IF(BH10="","",VLOOKUP(BY10,$BE$41:$BF$43,2,TRUE))</f>
        <v>І ур</v>
      </c>
      <c r="CD10" s="1">
        <v>2</v>
      </c>
      <c r="CE10" s="9" t="s">
        <v>139</v>
      </c>
      <c r="CF10" s="1">
        <v>2</v>
      </c>
      <c r="CG10" s="1">
        <v>1</v>
      </c>
      <c r="CH10" s="1">
        <v>2</v>
      </c>
      <c r="CI10" s="1">
        <v>1</v>
      </c>
      <c r="CJ10" s="1">
        <v>1</v>
      </c>
      <c r="CK10" s="1">
        <v>2</v>
      </c>
      <c r="CL10" s="1">
        <v>1</v>
      </c>
      <c r="CM10" s="1">
        <v>2</v>
      </c>
      <c r="CN10" s="1">
        <v>1</v>
      </c>
      <c r="CO10" s="1">
        <v>2</v>
      </c>
      <c r="CP10" s="1">
        <v>1</v>
      </c>
      <c r="CQ10" s="1">
        <v>2</v>
      </c>
      <c r="CR10" s="1">
        <v>1</v>
      </c>
      <c r="CS10" s="1">
        <v>2</v>
      </c>
      <c r="CT10" s="1">
        <v>1</v>
      </c>
      <c r="CU10" s="1">
        <v>1</v>
      </c>
      <c r="CV10" s="2">
        <f t="shared" si="3"/>
        <v>23</v>
      </c>
      <c r="CW10" s="37">
        <f t="shared" ref="CW10:CW32" si="11">AVERAGE(CF10:CU10)</f>
        <v>1.4375</v>
      </c>
      <c r="CX10" s="2" t="str">
        <f t="shared" ref="CX10:CX32" si="12">IF(CF10="","",VLOOKUP(CW10,$BE$41:$BF$43,2,TRUE))</f>
        <v>І ур</v>
      </c>
      <c r="DB10" s="1">
        <v>2</v>
      </c>
      <c r="DC10" s="9" t="s">
        <v>139</v>
      </c>
      <c r="DD10" s="1">
        <v>2</v>
      </c>
      <c r="DE10" s="1">
        <v>1</v>
      </c>
      <c r="DF10" s="1">
        <v>1</v>
      </c>
      <c r="DG10" s="1">
        <v>2</v>
      </c>
      <c r="DH10" s="1">
        <v>1</v>
      </c>
      <c r="DI10" s="1">
        <v>1</v>
      </c>
      <c r="DJ10" s="1">
        <v>2</v>
      </c>
      <c r="DK10" s="1">
        <v>1</v>
      </c>
      <c r="DL10" s="1">
        <v>1</v>
      </c>
      <c r="DM10" s="1">
        <v>2</v>
      </c>
      <c r="DN10" s="1">
        <v>1</v>
      </c>
      <c r="DO10" s="1">
        <v>2</v>
      </c>
      <c r="DP10" s="1">
        <v>1</v>
      </c>
      <c r="DQ10" s="1">
        <v>2</v>
      </c>
      <c r="DR10" s="2">
        <f t="shared" si="4"/>
        <v>20</v>
      </c>
      <c r="DS10" s="37">
        <f t="shared" ref="DS10:DS32" si="13">AVERAGE(DD10:DQ10)</f>
        <v>1.4285714285714286</v>
      </c>
      <c r="DT10" s="2" t="str">
        <f t="shared" ref="DT10:DT32" si="14">IF(DD10="","",VLOOKUP(DS10,$BE$41:$BF$43,2,TRUE))</f>
        <v>І ур</v>
      </c>
    </row>
    <row r="11" spans="2:125" ht="20.100000000000001" customHeight="1" thickBot="1" x14ac:dyDescent="0.3">
      <c r="C11" s="15">
        <v>3</v>
      </c>
      <c r="D11" s="18" t="s">
        <v>140</v>
      </c>
      <c r="E11" s="16">
        <v>1</v>
      </c>
      <c r="F11" s="1">
        <v>2</v>
      </c>
      <c r="G11" s="1">
        <v>2</v>
      </c>
      <c r="H11" s="1">
        <v>2</v>
      </c>
      <c r="I11" s="1">
        <v>1</v>
      </c>
      <c r="J11" s="1">
        <v>1</v>
      </c>
      <c r="K11" s="1">
        <v>2</v>
      </c>
      <c r="L11" s="1">
        <v>2</v>
      </c>
      <c r="M11" s="1">
        <v>1</v>
      </c>
      <c r="N11" s="1">
        <v>2</v>
      </c>
      <c r="O11" s="2">
        <f t="shared" si="5"/>
        <v>16</v>
      </c>
      <c r="P11" s="37">
        <f t="shared" si="6"/>
        <v>1.6</v>
      </c>
      <c r="Q11" s="2" t="str">
        <f t="shared" si="0"/>
        <v>ІІ ур</v>
      </c>
      <c r="V11" s="15">
        <v>3</v>
      </c>
      <c r="W11" s="18" t="s">
        <v>140</v>
      </c>
      <c r="X11" s="16">
        <v>2</v>
      </c>
      <c r="Y11" s="1">
        <v>2</v>
      </c>
      <c r="Z11" s="1">
        <v>2</v>
      </c>
      <c r="AA11" s="1">
        <v>1</v>
      </c>
      <c r="AB11" s="1">
        <v>1</v>
      </c>
      <c r="AC11" s="1">
        <v>1</v>
      </c>
      <c r="AD11" s="1">
        <v>1</v>
      </c>
      <c r="AE11" s="1">
        <v>1</v>
      </c>
      <c r="AF11" s="1">
        <v>2</v>
      </c>
      <c r="AG11" s="1">
        <v>2</v>
      </c>
      <c r="AH11" s="1">
        <v>2</v>
      </c>
      <c r="AI11" s="1">
        <v>2</v>
      </c>
      <c r="AJ11" s="1">
        <v>1</v>
      </c>
      <c r="AK11" s="1">
        <v>1</v>
      </c>
      <c r="AL11" s="1">
        <v>1</v>
      </c>
      <c r="AM11" s="1">
        <v>2</v>
      </c>
      <c r="AN11" s="1">
        <v>2</v>
      </c>
      <c r="AO11" s="1">
        <v>2</v>
      </c>
      <c r="AP11" s="1">
        <v>1</v>
      </c>
      <c r="AQ11" s="1">
        <v>2</v>
      </c>
      <c r="AR11" s="1">
        <v>2</v>
      </c>
      <c r="AS11" s="1">
        <v>2</v>
      </c>
      <c r="AT11" s="1">
        <v>1</v>
      </c>
      <c r="AU11" s="1">
        <v>1</v>
      </c>
      <c r="AV11" s="1">
        <v>2</v>
      </c>
      <c r="AW11" s="1">
        <v>2</v>
      </c>
      <c r="AX11" s="1">
        <v>2</v>
      </c>
      <c r="AY11" s="2">
        <f t="shared" si="1"/>
        <v>43</v>
      </c>
      <c r="AZ11" s="37">
        <f t="shared" si="7"/>
        <v>1.5925925925925926</v>
      </c>
      <c r="BA11" s="2" t="str">
        <f t="shared" si="8"/>
        <v>І ур</v>
      </c>
      <c r="BF11" s="1">
        <v>3</v>
      </c>
      <c r="BG11" s="9" t="s">
        <v>140</v>
      </c>
      <c r="BH11" s="1">
        <v>2</v>
      </c>
      <c r="BI11" s="1">
        <v>1</v>
      </c>
      <c r="BJ11" s="1">
        <v>2</v>
      </c>
      <c r="BK11" s="1">
        <v>2</v>
      </c>
      <c r="BL11" s="1">
        <v>1</v>
      </c>
      <c r="BM11" s="1">
        <v>2</v>
      </c>
      <c r="BN11" s="1">
        <v>1</v>
      </c>
      <c r="BO11" s="1">
        <v>1</v>
      </c>
      <c r="BP11" s="1">
        <v>1</v>
      </c>
      <c r="BQ11" s="1">
        <v>1</v>
      </c>
      <c r="BR11" s="1">
        <v>1</v>
      </c>
      <c r="BS11" s="1">
        <v>2</v>
      </c>
      <c r="BT11" s="1">
        <v>1</v>
      </c>
      <c r="BU11" s="1">
        <v>2</v>
      </c>
      <c r="BV11" s="1">
        <v>1</v>
      </c>
      <c r="BW11" s="1">
        <v>1</v>
      </c>
      <c r="BX11" s="2">
        <f t="shared" si="2"/>
        <v>22</v>
      </c>
      <c r="BY11" s="37">
        <f t="shared" si="9"/>
        <v>1.375</v>
      </c>
      <c r="BZ11" s="2" t="str">
        <f t="shared" si="10"/>
        <v>І ур</v>
      </c>
      <c r="CD11" s="1">
        <v>3</v>
      </c>
      <c r="CE11" s="9" t="s">
        <v>140</v>
      </c>
      <c r="CF11" s="1">
        <v>2</v>
      </c>
      <c r="CG11" s="1">
        <v>1</v>
      </c>
      <c r="CH11" s="1">
        <v>1</v>
      </c>
      <c r="CI11" s="1">
        <v>1</v>
      </c>
      <c r="CJ11" s="1">
        <v>2</v>
      </c>
      <c r="CK11" s="1">
        <v>1</v>
      </c>
      <c r="CL11" s="1">
        <v>2</v>
      </c>
      <c r="CM11" s="1">
        <v>1</v>
      </c>
      <c r="CN11" s="1">
        <v>2</v>
      </c>
      <c r="CO11" s="1">
        <v>1</v>
      </c>
      <c r="CP11" s="1">
        <v>1</v>
      </c>
      <c r="CQ11" s="1">
        <v>1</v>
      </c>
      <c r="CR11" s="1">
        <v>1</v>
      </c>
      <c r="CS11" s="1">
        <v>2</v>
      </c>
      <c r="CT11" s="1">
        <v>1</v>
      </c>
      <c r="CU11" s="1">
        <v>1</v>
      </c>
      <c r="CV11" s="2">
        <f t="shared" si="3"/>
        <v>21</v>
      </c>
      <c r="CW11" s="37">
        <f t="shared" si="11"/>
        <v>1.3125</v>
      </c>
      <c r="CX11" s="2" t="str">
        <f t="shared" si="12"/>
        <v>І ур</v>
      </c>
      <c r="DB11" s="1">
        <v>3</v>
      </c>
      <c r="DC11" s="9" t="s">
        <v>140</v>
      </c>
      <c r="DD11" s="1">
        <v>1</v>
      </c>
      <c r="DE11" s="1">
        <v>1</v>
      </c>
      <c r="DF11" s="1">
        <v>2</v>
      </c>
      <c r="DG11" s="1">
        <v>1</v>
      </c>
      <c r="DH11" s="1">
        <v>2</v>
      </c>
      <c r="DI11" s="1">
        <v>2</v>
      </c>
      <c r="DJ11" s="1">
        <v>2</v>
      </c>
      <c r="DK11" s="1">
        <v>1</v>
      </c>
      <c r="DL11" s="1">
        <v>1</v>
      </c>
      <c r="DM11" s="1">
        <v>1</v>
      </c>
      <c r="DN11" s="1">
        <v>1</v>
      </c>
      <c r="DO11" s="1">
        <v>2</v>
      </c>
      <c r="DP11" s="1">
        <v>1</v>
      </c>
      <c r="DQ11" s="1">
        <v>1</v>
      </c>
      <c r="DR11" s="2">
        <f t="shared" si="4"/>
        <v>19</v>
      </c>
      <c r="DS11" s="37">
        <f t="shared" si="13"/>
        <v>1.3571428571428572</v>
      </c>
      <c r="DT11" s="2" t="str">
        <f t="shared" si="14"/>
        <v>І ур</v>
      </c>
    </row>
    <row r="12" spans="2:125" ht="20.100000000000001" customHeight="1" thickBot="1" x14ac:dyDescent="0.3">
      <c r="C12" s="15">
        <v>4</v>
      </c>
      <c r="D12" s="18" t="s">
        <v>141</v>
      </c>
      <c r="E12" s="16">
        <v>2</v>
      </c>
      <c r="F12" s="1">
        <v>2</v>
      </c>
      <c r="G12" s="1">
        <v>2</v>
      </c>
      <c r="H12" s="1">
        <v>2</v>
      </c>
      <c r="I12" s="1">
        <v>1</v>
      </c>
      <c r="J12" s="1">
        <v>2</v>
      </c>
      <c r="K12" s="1">
        <v>1</v>
      </c>
      <c r="L12" s="1">
        <v>2</v>
      </c>
      <c r="M12" s="1">
        <v>1</v>
      </c>
      <c r="N12" s="1">
        <v>2</v>
      </c>
      <c r="O12" s="2">
        <f t="shared" si="5"/>
        <v>17</v>
      </c>
      <c r="P12" s="37">
        <f t="shared" si="6"/>
        <v>1.7</v>
      </c>
      <c r="Q12" s="2" t="str">
        <f t="shared" si="0"/>
        <v>ІІ ур</v>
      </c>
      <c r="V12" s="15">
        <v>4</v>
      </c>
      <c r="W12" s="18" t="s">
        <v>141</v>
      </c>
      <c r="X12" s="16">
        <v>2</v>
      </c>
      <c r="Y12" s="1">
        <v>1</v>
      </c>
      <c r="Z12" s="1">
        <v>1</v>
      </c>
      <c r="AA12" s="1">
        <v>2</v>
      </c>
      <c r="AB12" s="1">
        <v>2</v>
      </c>
      <c r="AC12" s="1">
        <v>1</v>
      </c>
      <c r="AD12" s="1">
        <v>1</v>
      </c>
      <c r="AE12" s="1">
        <v>2</v>
      </c>
      <c r="AF12" s="1">
        <v>2</v>
      </c>
      <c r="AG12" s="1">
        <v>1</v>
      </c>
      <c r="AH12" s="1">
        <v>1</v>
      </c>
      <c r="AI12" s="1">
        <v>2</v>
      </c>
      <c r="AJ12" s="1">
        <v>2</v>
      </c>
      <c r="AK12" s="1">
        <v>1</v>
      </c>
      <c r="AL12" s="1">
        <v>1</v>
      </c>
      <c r="AM12" s="1">
        <v>2</v>
      </c>
      <c r="AN12" s="1">
        <v>1</v>
      </c>
      <c r="AO12" s="1">
        <v>2</v>
      </c>
      <c r="AP12" s="1">
        <v>1</v>
      </c>
      <c r="AQ12" s="1">
        <v>2</v>
      </c>
      <c r="AR12" s="1">
        <v>2</v>
      </c>
      <c r="AS12" s="1">
        <v>1</v>
      </c>
      <c r="AT12" s="1">
        <v>1</v>
      </c>
      <c r="AU12" s="1">
        <v>2</v>
      </c>
      <c r="AV12" s="1">
        <v>2</v>
      </c>
      <c r="AW12" s="1">
        <v>2</v>
      </c>
      <c r="AX12" s="1">
        <v>2</v>
      </c>
      <c r="AY12" s="2">
        <f t="shared" si="1"/>
        <v>42</v>
      </c>
      <c r="AZ12" s="37">
        <f t="shared" si="7"/>
        <v>1.5555555555555556</v>
      </c>
      <c r="BA12" s="2" t="str">
        <f t="shared" si="8"/>
        <v>І ур</v>
      </c>
      <c r="BF12" s="1">
        <v>4</v>
      </c>
      <c r="BG12" s="9" t="s">
        <v>141</v>
      </c>
      <c r="BH12" s="1">
        <v>2</v>
      </c>
      <c r="BI12" s="1">
        <v>1</v>
      </c>
      <c r="BJ12" s="1">
        <v>1</v>
      </c>
      <c r="BK12" s="1">
        <v>1</v>
      </c>
      <c r="BL12" s="1">
        <v>1</v>
      </c>
      <c r="BM12" s="1">
        <v>2</v>
      </c>
      <c r="BN12" s="1">
        <v>1</v>
      </c>
      <c r="BO12" s="1">
        <v>1</v>
      </c>
      <c r="BP12" s="1">
        <v>1</v>
      </c>
      <c r="BQ12" s="1">
        <v>2</v>
      </c>
      <c r="BR12" s="1">
        <v>1</v>
      </c>
      <c r="BS12" s="1">
        <v>2</v>
      </c>
      <c r="BT12" s="1">
        <v>1</v>
      </c>
      <c r="BU12" s="1">
        <v>2</v>
      </c>
      <c r="BV12" s="1">
        <v>1</v>
      </c>
      <c r="BW12" s="1">
        <v>2</v>
      </c>
      <c r="BX12" s="2">
        <f t="shared" si="2"/>
        <v>22</v>
      </c>
      <c r="BY12" s="37">
        <f t="shared" si="9"/>
        <v>1.375</v>
      </c>
      <c r="BZ12" s="2" t="str">
        <f t="shared" si="10"/>
        <v>І ур</v>
      </c>
      <c r="CD12" s="1">
        <v>4</v>
      </c>
      <c r="CE12" s="9" t="s">
        <v>141</v>
      </c>
      <c r="CF12" s="1">
        <v>2</v>
      </c>
      <c r="CG12" s="1">
        <v>2</v>
      </c>
      <c r="CH12" s="1">
        <v>2</v>
      </c>
      <c r="CI12" s="1">
        <v>2</v>
      </c>
      <c r="CJ12" s="1">
        <v>1</v>
      </c>
      <c r="CK12" s="1">
        <v>1</v>
      </c>
      <c r="CL12" s="1">
        <v>1</v>
      </c>
      <c r="CM12" s="1">
        <v>1</v>
      </c>
      <c r="CN12" s="1">
        <v>2</v>
      </c>
      <c r="CO12" s="1">
        <v>1</v>
      </c>
      <c r="CP12" s="1">
        <v>2</v>
      </c>
      <c r="CQ12" s="1">
        <v>1</v>
      </c>
      <c r="CR12" s="1">
        <v>2</v>
      </c>
      <c r="CS12" s="1">
        <v>1</v>
      </c>
      <c r="CT12" s="1">
        <v>2</v>
      </c>
      <c r="CU12" s="1">
        <v>2</v>
      </c>
      <c r="CV12" s="2">
        <f t="shared" si="3"/>
        <v>25</v>
      </c>
      <c r="CW12" s="37">
        <f t="shared" si="11"/>
        <v>1.5625</v>
      </c>
      <c r="CX12" s="2" t="str">
        <f t="shared" si="12"/>
        <v>І ур</v>
      </c>
      <c r="DB12" s="1">
        <v>4</v>
      </c>
      <c r="DC12" s="9" t="s">
        <v>141</v>
      </c>
      <c r="DD12" s="1">
        <v>2</v>
      </c>
      <c r="DE12" s="1">
        <v>2</v>
      </c>
      <c r="DF12" s="1">
        <v>1</v>
      </c>
      <c r="DG12" s="1">
        <v>2</v>
      </c>
      <c r="DH12" s="1">
        <v>2</v>
      </c>
      <c r="DI12" s="1">
        <v>1</v>
      </c>
      <c r="DJ12" s="1">
        <v>2</v>
      </c>
      <c r="DK12" s="1">
        <v>1</v>
      </c>
      <c r="DL12" s="1">
        <v>2</v>
      </c>
      <c r="DM12" s="1">
        <v>2</v>
      </c>
      <c r="DN12" s="1">
        <v>2</v>
      </c>
      <c r="DO12" s="1">
        <v>1</v>
      </c>
      <c r="DP12" s="1">
        <v>1</v>
      </c>
      <c r="DQ12" s="1">
        <v>1</v>
      </c>
      <c r="DR12" s="2">
        <f t="shared" si="4"/>
        <v>22</v>
      </c>
      <c r="DS12" s="37">
        <f t="shared" si="13"/>
        <v>1.5714285714285714</v>
      </c>
      <c r="DT12" s="2" t="str">
        <f t="shared" si="14"/>
        <v>І ур</v>
      </c>
    </row>
    <row r="13" spans="2:125" ht="20.100000000000001" customHeight="1" thickBot="1" x14ac:dyDescent="0.3">
      <c r="C13" s="15">
        <v>5</v>
      </c>
      <c r="D13" s="18" t="s">
        <v>142</v>
      </c>
      <c r="E13" s="16">
        <v>2</v>
      </c>
      <c r="F13" s="1">
        <v>2</v>
      </c>
      <c r="G13" s="1">
        <v>2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2</v>
      </c>
      <c r="O13" s="2">
        <f t="shared" si="5"/>
        <v>14</v>
      </c>
      <c r="P13" s="37">
        <f t="shared" si="6"/>
        <v>1.4</v>
      </c>
      <c r="Q13" s="2" t="str">
        <f t="shared" si="0"/>
        <v>І ур</v>
      </c>
      <c r="V13" s="15">
        <v>5</v>
      </c>
      <c r="W13" s="18" t="s">
        <v>142</v>
      </c>
      <c r="X13" s="16">
        <v>1</v>
      </c>
      <c r="Y13" s="1">
        <v>1</v>
      </c>
      <c r="Z13" s="1">
        <v>1</v>
      </c>
      <c r="AA13" s="1">
        <v>2</v>
      </c>
      <c r="AB13" s="1">
        <v>1</v>
      </c>
      <c r="AC13" s="1">
        <v>2</v>
      </c>
      <c r="AD13" s="1">
        <v>2</v>
      </c>
      <c r="AE13" s="1">
        <v>1</v>
      </c>
      <c r="AF13" s="1">
        <v>1</v>
      </c>
      <c r="AG13" s="1">
        <v>1</v>
      </c>
      <c r="AH13" s="1">
        <v>1</v>
      </c>
      <c r="AI13" s="1">
        <v>2</v>
      </c>
      <c r="AJ13" s="1">
        <v>2</v>
      </c>
      <c r="AK13" s="1">
        <v>1</v>
      </c>
      <c r="AL13" s="1">
        <v>2</v>
      </c>
      <c r="AM13" s="1">
        <v>2</v>
      </c>
      <c r="AN13" s="1">
        <v>1</v>
      </c>
      <c r="AO13" s="1">
        <v>2</v>
      </c>
      <c r="AP13" s="1">
        <v>2</v>
      </c>
      <c r="AQ13" s="1">
        <v>2</v>
      </c>
      <c r="AR13" s="1">
        <v>1</v>
      </c>
      <c r="AS13" s="1">
        <v>1</v>
      </c>
      <c r="AT13" s="1">
        <v>1</v>
      </c>
      <c r="AU13" s="1">
        <v>1</v>
      </c>
      <c r="AV13" s="1">
        <v>2</v>
      </c>
      <c r="AW13" s="1">
        <v>1</v>
      </c>
      <c r="AX13" s="1">
        <v>1</v>
      </c>
      <c r="AY13" s="2">
        <f t="shared" si="1"/>
        <v>38</v>
      </c>
      <c r="AZ13" s="37">
        <f t="shared" si="7"/>
        <v>1.4074074074074074</v>
      </c>
      <c r="BA13" s="2" t="str">
        <f t="shared" si="8"/>
        <v>І ур</v>
      </c>
      <c r="BF13" s="1">
        <v>5</v>
      </c>
      <c r="BG13" s="9" t="s">
        <v>142</v>
      </c>
      <c r="BH13" s="1">
        <v>1</v>
      </c>
      <c r="BI13" s="1">
        <v>1</v>
      </c>
      <c r="BJ13" s="1">
        <v>1</v>
      </c>
      <c r="BK13" s="1">
        <v>2</v>
      </c>
      <c r="BL13" s="1">
        <v>1</v>
      </c>
      <c r="BM13" s="1">
        <v>1</v>
      </c>
      <c r="BN13" s="1">
        <v>1</v>
      </c>
      <c r="BO13" s="1">
        <v>2</v>
      </c>
      <c r="BP13" s="1">
        <v>1</v>
      </c>
      <c r="BQ13" s="1">
        <v>1</v>
      </c>
      <c r="BR13" s="1">
        <v>2</v>
      </c>
      <c r="BS13" s="1">
        <v>1</v>
      </c>
      <c r="BT13" s="1">
        <v>1</v>
      </c>
      <c r="BU13" s="1">
        <v>2</v>
      </c>
      <c r="BV13" s="1">
        <v>1</v>
      </c>
      <c r="BW13" s="1">
        <v>1</v>
      </c>
      <c r="BX13" s="2">
        <f t="shared" si="2"/>
        <v>20</v>
      </c>
      <c r="BY13" s="37">
        <f t="shared" si="9"/>
        <v>1.25</v>
      </c>
      <c r="BZ13" s="2" t="str">
        <f t="shared" si="10"/>
        <v>І ур</v>
      </c>
      <c r="CD13" s="1">
        <v>5</v>
      </c>
      <c r="CE13" s="9" t="s">
        <v>142</v>
      </c>
      <c r="CF13" s="1">
        <v>2</v>
      </c>
      <c r="CG13" s="1">
        <v>2</v>
      </c>
      <c r="CH13" s="1">
        <v>1</v>
      </c>
      <c r="CI13" s="1">
        <v>2</v>
      </c>
      <c r="CJ13" s="1">
        <v>2</v>
      </c>
      <c r="CK13" s="1">
        <v>1</v>
      </c>
      <c r="CL13" s="1">
        <v>2</v>
      </c>
      <c r="CM13" s="1">
        <v>1</v>
      </c>
      <c r="CN13" s="1">
        <v>2</v>
      </c>
      <c r="CO13" s="1">
        <v>1</v>
      </c>
      <c r="CP13" s="1">
        <v>1</v>
      </c>
      <c r="CQ13" s="1">
        <v>2</v>
      </c>
      <c r="CR13" s="1">
        <v>1</v>
      </c>
      <c r="CS13" s="1">
        <v>1</v>
      </c>
      <c r="CT13" s="1">
        <v>2</v>
      </c>
      <c r="CU13" s="1">
        <v>2</v>
      </c>
      <c r="CV13" s="2">
        <f t="shared" si="3"/>
        <v>25</v>
      </c>
      <c r="CW13" s="37">
        <f t="shared" si="11"/>
        <v>1.5625</v>
      </c>
      <c r="CX13" s="2" t="str">
        <f t="shared" si="12"/>
        <v>І ур</v>
      </c>
      <c r="DB13" s="1">
        <v>5</v>
      </c>
      <c r="DC13" s="9" t="s">
        <v>142</v>
      </c>
      <c r="DD13" s="1">
        <v>1</v>
      </c>
      <c r="DE13" s="1">
        <v>2</v>
      </c>
      <c r="DF13" s="1">
        <v>1</v>
      </c>
      <c r="DG13" s="1">
        <v>1</v>
      </c>
      <c r="DH13" s="1">
        <v>1</v>
      </c>
      <c r="DI13" s="1">
        <v>2</v>
      </c>
      <c r="DJ13" s="1">
        <v>2</v>
      </c>
      <c r="DK13" s="1">
        <v>1</v>
      </c>
      <c r="DL13" s="1">
        <v>2</v>
      </c>
      <c r="DM13" s="1">
        <v>1</v>
      </c>
      <c r="DN13" s="1">
        <v>2</v>
      </c>
      <c r="DO13" s="1">
        <v>1</v>
      </c>
      <c r="DP13" s="1">
        <v>1</v>
      </c>
      <c r="DQ13" s="1">
        <v>1</v>
      </c>
      <c r="DR13" s="2">
        <f t="shared" si="4"/>
        <v>19</v>
      </c>
      <c r="DS13" s="37">
        <f t="shared" si="13"/>
        <v>1.3571428571428572</v>
      </c>
      <c r="DT13" s="2" t="str">
        <f t="shared" si="14"/>
        <v>І ур</v>
      </c>
    </row>
    <row r="14" spans="2:125" ht="20.100000000000001" customHeight="1" thickBot="1" x14ac:dyDescent="0.3">
      <c r="C14" s="15">
        <v>6</v>
      </c>
      <c r="D14" s="18" t="s">
        <v>143</v>
      </c>
      <c r="E14" s="16">
        <v>2</v>
      </c>
      <c r="F14" s="1">
        <v>2</v>
      </c>
      <c r="G14" s="1">
        <v>2</v>
      </c>
      <c r="H14" s="1">
        <v>2</v>
      </c>
      <c r="I14" s="1">
        <v>2</v>
      </c>
      <c r="J14" s="1">
        <v>1</v>
      </c>
      <c r="K14" s="1">
        <v>2</v>
      </c>
      <c r="L14" s="1">
        <v>1</v>
      </c>
      <c r="M14" s="1">
        <v>1</v>
      </c>
      <c r="N14" s="1">
        <v>1</v>
      </c>
      <c r="O14" s="2">
        <f t="shared" si="5"/>
        <v>16</v>
      </c>
      <c r="P14" s="37">
        <f t="shared" si="6"/>
        <v>1.6</v>
      </c>
      <c r="Q14" s="2" t="str">
        <f t="shared" si="0"/>
        <v>ІІ ур</v>
      </c>
      <c r="V14" s="15">
        <v>6</v>
      </c>
      <c r="W14" s="18" t="s">
        <v>143</v>
      </c>
      <c r="X14" s="16">
        <v>2</v>
      </c>
      <c r="Y14" s="1">
        <v>2</v>
      </c>
      <c r="Z14" s="1">
        <v>2</v>
      </c>
      <c r="AA14" s="1">
        <v>1</v>
      </c>
      <c r="AB14" s="1">
        <v>2</v>
      </c>
      <c r="AC14" s="1">
        <v>2</v>
      </c>
      <c r="AD14" s="1">
        <v>1</v>
      </c>
      <c r="AE14" s="1">
        <v>1</v>
      </c>
      <c r="AF14" s="1">
        <v>1</v>
      </c>
      <c r="AG14" s="1">
        <v>2</v>
      </c>
      <c r="AH14" s="1">
        <v>2</v>
      </c>
      <c r="AI14" s="1">
        <v>1</v>
      </c>
      <c r="AJ14" s="1">
        <v>1</v>
      </c>
      <c r="AK14" s="1">
        <v>1</v>
      </c>
      <c r="AL14" s="1">
        <v>2</v>
      </c>
      <c r="AM14" s="1">
        <v>2</v>
      </c>
      <c r="AN14" s="1">
        <v>1</v>
      </c>
      <c r="AO14" s="1">
        <v>2</v>
      </c>
      <c r="AP14" s="1">
        <v>2</v>
      </c>
      <c r="AQ14" s="1">
        <v>1</v>
      </c>
      <c r="AR14" s="1">
        <v>2</v>
      </c>
      <c r="AS14" s="1">
        <v>2</v>
      </c>
      <c r="AT14" s="1">
        <v>2</v>
      </c>
      <c r="AU14" s="1">
        <v>1</v>
      </c>
      <c r="AV14" s="1">
        <v>1</v>
      </c>
      <c r="AW14" s="1">
        <v>1</v>
      </c>
      <c r="AX14" s="1">
        <v>1</v>
      </c>
      <c r="AY14" s="2">
        <f t="shared" si="1"/>
        <v>41</v>
      </c>
      <c r="AZ14" s="37">
        <f t="shared" si="7"/>
        <v>1.5185185185185186</v>
      </c>
      <c r="BA14" s="2" t="str">
        <f t="shared" si="8"/>
        <v>І ур</v>
      </c>
      <c r="BF14" s="1">
        <v>6</v>
      </c>
      <c r="BG14" s="9" t="s">
        <v>143</v>
      </c>
      <c r="BH14" s="1">
        <v>2</v>
      </c>
      <c r="BI14" s="1">
        <v>1</v>
      </c>
      <c r="BJ14" s="1">
        <v>1</v>
      </c>
      <c r="BK14" s="1">
        <v>1</v>
      </c>
      <c r="BL14" s="1">
        <v>2</v>
      </c>
      <c r="BM14" s="1">
        <v>1</v>
      </c>
      <c r="BN14" s="1">
        <v>1</v>
      </c>
      <c r="BO14" s="1">
        <v>2</v>
      </c>
      <c r="BP14" s="1">
        <v>1</v>
      </c>
      <c r="BQ14" s="1">
        <v>1</v>
      </c>
      <c r="BR14" s="1">
        <v>2</v>
      </c>
      <c r="BS14" s="1">
        <v>1</v>
      </c>
      <c r="BT14" s="1">
        <v>2</v>
      </c>
      <c r="BU14" s="1">
        <v>2</v>
      </c>
      <c r="BV14" s="1">
        <v>1</v>
      </c>
      <c r="BW14" s="1">
        <v>1</v>
      </c>
      <c r="BX14" s="2">
        <f t="shared" si="2"/>
        <v>22</v>
      </c>
      <c r="BY14" s="37">
        <f t="shared" si="9"/>
        <v>1.375</v>
      </c>
      <c r="BZ14" s="2" t="str">
        <f t="shared" si="10"/>
        <v>І ур</v>
      </c>
      <c r="CD14" s="1">
        <v>6</v>
      </c>
      <c r="CE14" s="9" t="s">
        <v>143</v>
      </c>
      <c r="CF14" s="1">
        <v>2</v>
      </c>
      <c r="CG14" s="1">
        <v>1</v>
      </c>
      <c r="CH14" s="1">
        <v>1</v>
      </c>
      <c r="CI14" s="1">
        <v>1</v>
      </c>
      <c r="CJ14" s="1">
        <v>2</v>
      </c>
      <c r="CK14" s="1">
        <v>1</v>
      </c>
      <c r="CL14" s="1">
        <v>1</v>
      </c>
      <c r="CM14" s="1">
        <v>2</v>
      </c>
      <c r="CN14" s="1">
        <v>1</v>
      </c>
      <c r="CO14" s="1">
        <v>2</v>
      </c>
      <c r="CP14" s="1">
        <v>1</v>
      </c>
      <c r="CQ14" s="1">
        <v>2</v>
      </c>
      <c r="CR14" s="1">
        <v>1</v>
      </c>
      <c r="CS14" s="1">
        <v>2</v>
      </c>
      <c r="CT14" s="1">
        <v>1</v>
      </c>
      <c r="CU14" s="1">
        <v>2</v>
      </c>
      <c r="CV14" s="2">
        <f t="shared" si="3"/>
        <v>23</v>
      </c>
      <c r="CW14" s="37">
        <f t="shared" si="11"/>
        <v>1.4375</v>
      </c>
      <c r="CX14" s="2" t="str">
        <f t="shared" si="12"/>
        <v>І ур</v>
      </c>
      <c r="DB14" s="1">
        <v>6</v>
      </c>
      <c r="DC14" s="9" t="s">
        <v>143</v>
      </c>
      <c r="DD14" s="1">
        <v>1</v>
      </c>
      <c r="DE14" s="1">
        <v>1</v>
      </c>
      <c r="DF14" s="1">
        <v>2</v>
      </c>
      <c r="DG14" s="1">
        <v>1</v>
      </c>
      <c r="DH14" s="1">
        <v>2</v>
      </c>
      <c r="DI14" s="1">
        <v>1</v>
      </c>
      <c r="DJ14" s="1">
        <v>1</v>
      </c>
      <c r="DK14" s="1">
        <v>2</v>
      </c>
      <c r="DL14" s="1">
        <v>1</v>
      </c>
      <c r="DM14" s="1">
        <v>1</v>
      </c>
      <c r="DN14" s="1">
        <v>2</v>
      </c>
      <c r="DO14" s="1">
        <v>1</v>
      </c>
      <c r="DP14" s="1">
        <v>1</v>
      </c>
      <c r="DQ14" s="1">
        <v>1</v>
      </c>
      <c r="DR14" s="2">
        <f t="shared" si="4"/>
        <v>18</v>
      </c>
      <c r="DS14" s="37">
        <f t="shared" si="13"/>
        <v>1.2857142857142858</v>
      </c>
      <c r="DT14" s="2" t="str">
        <f t="shared" si="14"/>
        <v>І ур</v>
      </c>
    </row>
    <row r="15" spans="2:125" ht="20.100000000000001" customHeight="1" thickBot="1" x14ac:dyDescent="0.3">
      <c r="C15" s="15">
        <v>7</v>
      </c>
      <c r="D15" s="18" t="s">
        <v>144</v>
      </c>
      <c r="E15" s="16">
        <v>1</v>
      </c>
      <c r="F15" s="1">
        <v>1</v>
      </c>
      <c r="G15" s="1">
        <v>1</v>
      </c>
      <c r="H15" s="1">
        <v>2</v>
      </c>
      <c r="I15" s="1">
        <v>2</v>
      </c>
      <c r="J15" s="1">
        <v>1</v>
      </c>
      <c r="K15" s="1">
        <v>1</v>
      </c>
      <c r="L15" s="1">
        <v>1</v>
      </c>
      <c r="M15" s="1">
        <v>1</v>
      </c>
      <c r="N15" s="1">
        <v>2</v>
      </c>
      <c r="O15" s="2">
        <f t="shared" si="5"/>
        <v>13</v>
      </c>
      <c r="P15" s="37">
        <f t="shared" si="6"/>
        <v>1.3</v>
      </c>
      <c r="Q15" s="2" t="str">
        <f t="shared" si="0"/>
        <v>І ур</v>
      </c>
      <c r="V15" s="15">
        <v>7</v>
      </c>
      <c r="W15" s="18" t="s">
        <v>144</v>
      </c>
      <c r="X15" s="16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2</v>
      </c>
      <c r="AG15" s="1">
        <v>1</v>
      </c>
      <c r="AH15" s="1">
        <v>2</v>
      </c>
      <c r="AI15" s="1">
        <v>2</v>
      </c>
      <c r="AJ15" s="1">
        <v>1</v>
      </c>
      <c r="AK15" s="1">
        <v>1</v>
      </c>
      <c r="AL15" s="1">
        <v>1</v>
      </c>
      <c r="AM15" s="1">
        <v>2</v>
      </c>
      <c r="AN15" s="1">
        <v>1</v>
      </c>
      <c r="AO15" s="1">
        <v>1</v>
      </c>
      <c r="AP15" s="1">
        <v>1</v>
      </c>
      <c r="AQ15" s="1">
        <v>1</v>
      </c>
      <c r="AR15" s="1">
        <v>2</v>
      </c>
      <c r="AS15" s="1">
        <v>1</v>
      </c>
      <c r="AT15" s="1">
        <v>2</v>
      </c>
      <c r="AU15" s="1">
        <v>1</v>
      </c>
      <c r="AV15" s="1">
        <v>1</v>
      </c>
      <c r="AW15" s="1">
        <v>2</v>
      </c>
      <c r="AX15" s="1">
        <v>1</v>
      </c>
      <c r="AY15" s="2">
        <f t="shared" si="1"/>
        <v>34</v>
      </c>
      <c r="AZ15" s="37">
        <f t="shared" si="7"/>
        <v>1.2592592592592593</v>
      </c>
      <c r="BA15" s="2" t="str">
        <f t="shared" si="8"/>
        <v>І ур</v>
      </c>
      <c r="BF15" s="1">
        <v>7</v>
      </c>
      <c r="BG15" s="9" t="s">
        <v>144</v>
      </c>
      <c r="BH15" s="1">
        <v>1</v>
      </c>
      <c r="BI15" s="1">
        <v>1</v>
      </c>
      <c r="BJ15" s="1">
        <v>1</v>
      </c>
      <c r="BK15" s="1">
        <v>1</v>
      </c>
      <c r="BL15" s="1">
        <v>1</v>
      </c>
      <c r="BM15" s="1">
        <v>2</v>
      </c>
      <c r="BN15" s="1">
        <v>1</v>
      </c>
      <c r="BO15" s="1">
        <v>1</v>
      </c>
      <c r="BP15" s="1">
        <v>2</v>
      </c>
      <c r="BQ15" s="1">
        <v>1</v>
      </c>
      <c r="BR15" s="1">
        <v>1</v>
      </c>
      <c r="BS15" s="1">
        <v>2</v>
      </c>
      <c r="BT15" s="1">
        <v>1</v>
      </c>
      <c r="BU15" s="1">
        <v>1</v>
      </c>
      <c r="BV15" s="1">
        <v>1</v>
      </c>
      <c r="BW15" s="1">
        <v>1</v>
      </c>
      <c r="BX15" s="2">
        <f t="shared" si="2"/>
        <v>19</v>
      </c>
      <c r="BY15" s="37">
        <f t="shared" si="9"/>
        <v>1.1875</v>
      </c>
      <c r="BZ15" s="2" t="str">
        <f t="shared" si="10"/>
        <v>І ур</v>
      </c>
      <c r="CD15" s="1">
        <v>7</v>
      </c>
      <c r="CE15" s="9" t="s">
        <v>144</v>
      </c>
      <c r="CF15" s="1">
        <v>1</v>
      </c>
      <c r="CG15" s="1">
        <v>1</v>
      </c>
      <c r="CH15" s="1">
        <v>1</v>
      </c>
      <c r="CI15" s="1">
        <v>1</v>
      </c>
      <c r="CJ15" s="1">
        <v>1</v>
      </c>
      <c r="CK15" s="1">
        <v>2</v>
      </c>
      <c r="CL15" s="1">
        <v>1</v>
      </c>
      <c r="CM15" s="1">
        <v>2</v>
      </c>
      <c r="CN15" s="1">
        <v>1</v>
      </c>
      <c r="CO15" s="1">
        <v>2</v>
      </c>
      <c r="CP15" s="1">
        <v>1</v>
      </c>
      <c r="CQ15" s="1">
        <v>2</v>
      </c>
      <c r="CR15" s="1">
        <v>1</v>
      </c>
      <c r="CS15" s="1">
        <v>2</v>
      </c>
      <c r="CT15" s="1">
        <v>1</v>
      </c>
      <c r="CU15" s="1">
        <v>2</v>
      </c>
      <c r="CV15" s="2">
        <f t="shared" si="3"/>
        <v>22</v>
      </c>
      <c r="CW15" s="37">
        <f t="shared" si="11"/>
        <v>1.375</v>
      </c>
      <c r="CX15" s="2" t="str">
        <f t="shared" si="12"/>
        <v>І ур</v>
      </c>
      <c r="DB15" s="1">
        <v>7</v>
      </c>
      <c r="DC15" s="9" t="s">
        <v>144</v>
      </c>
      <c r="DD15" s="1">
        <v>1</v>
      </c>
      <c r="DE15" s="1">
        <v>2</v>
      </c>
      <c r="DF15" s="1">
        <v>1</v>
      </c>
      <c r="DG15" s="1">
        <v>1</v>
      </c>
      <c r="DH15" s="1">
        <v>1</v>
      </c>
      <c r="DI15" s="1">
        <v>2</v>
      </c>
      <c r="DJ15" s="1">
        <v>1</v>
      </c>
      <c r="DK15" s="1">
        <v>1</v>
      </c>
      <c r="DL15" s="1">
        <v>2</v>
      </c>
      <c r="DM15" s="1">
        <v>1</v>
      </c>
      <c r="DN15" s="1">
        <v>1</v>
      </c>
      <c r="DO15" s="1">
        <v>2</v>
      </c>
      <c r="DP15" s="1">
        <v>1</v>
      </c>
      <c r="DQ15" s="1">
        <v>1</v>
      </c>
      <c r="DR15" s="2">
        <f t="shared" si="4"/>
        <v>18</v>
      </c>
      <c r="DS15" s="37">
        <f t="shared" si="13"/>
        <v>1.2857142857142858</v>
      </c>
      <c r="DT15" s="2" t="str">
        <f t="shared" si="14"/>
        <v>І ур</v>
      </c>
    </row>
    <row r="16" spans="2:125" ht="20.100000000000001" customHeight="1" thickBot="1" x14ac:dyDescent="0.3">
      <c r="C16" s="15">
        <v>8</v>
      </c>
      <c r="D16" s="18" t="s">
        <v>145</v>
      </c>
      <c r="E16" s="16">
        <v>2</v>
      </c>
      <c r="F16" s="1">
        <v>2</v>
      </c>
      <c r="G16" s="1">
        <v>1</v>
      </c>
      <c r="H16" s="1">
        <v>2</v>
      </c>
      <c r="I16" s="1">
        <v>1</v>
      </c>
      <c r="J16" s="1">
        <v>1</v>
      </c>
      <c r="K16" s="1">
        <v>1</v>
      </c>
      <c r="L16" s="1">
        <v>2</v>
      </c>
      <c r="M16" s="1">
        <v>1</v>
      </c>
      <c r="N16" s="1">
        <v>2</v>
      </c>
      <c r="O16" s="2">
        <f t="shared" si="5"/>
        <v>15</v>
      </c>
      <c r="P16" s="37">
        <f t="shared" si="6"/>
        <v>1.5</v>
      </c>
      <c r="Q16" s="2" t="str">
        <f t="shared" si="0"/>
        <v>І ур</v>
      </c>
      <c r="V16" s="15">
        <v>8</v>
      </c>
      <c r="W16" s="18" t="s">
        <v>145</v>
      </c>
      <c r="X16" s="16">
        <v>2</v>
      </c>
      <c r="Y16" s="1">
        <v>2</v>
      </c>
      <c r="Z16" s="1">
        <v>1</v>
      </c>
      <c r="AA16" s="1">
        <v>1</v>
      </c>
      <c r="AB16" s="1">
        <v>1</v>
      </c>
      <c r="AC16" s="1">
        <v>1</v>
      </c>
      <c r="AD16" s="1">
        <v>1</v>
      </c>
      <c r="AE16" s="1">
        <v>2</v>
      </c>
      <c r="AF16" s="1">
        <v>1</v>
      </c>
      <c r="AG16" s="1">
        <v>1</v>
      </c>
      <c r="AH16" s="1">
        <v>2</v>
      </c>
      <c r="AI16" s="1">
        <v>1</v>
      </c>
      <c r="AJ16" s="1">
        <v>2</v>
      </c>
      <c r="AK16" s="1">
        <v>2</v>
      </c>
      <c r="AL16" s="1">
        <v>1</v>
      </c>
      <c r="AM16" s="1">
        <v>1</v>
      </c>
      <c r="AN16" s="1">
        <v>1</v>
      </c>
      <c r="AO16" s="1">
        <v>1</v>
      </c>
      <c r="AP16" s="1">
        <v>1</v>
      </c>
      <c r="AQ16" s="1">
        <v>2</v>
      </c>
      <c r="AR16" s="1">
        <v>1</v>
      </c>
      <c r="AS16" s="1">
        <v>1</v>
      </c>
      <c r="AT16" s="1">
        <v>1</v>
      </c>
      <c r="AU16" s="1">
        <v>2</v>
      </c>
      <c r="AV16" s="1">
        <v>1</v>
      </c>
      <c r="AW16" s="1">
        <v>1</v>
      </c>
      <c r="AX16" s="1">
        <v>1</v>
      </c>
      <c r="AY16" s="2">
        <f t="shared" si="1"/>
        <v>35</v>
      </c>
      <c r="AZ16" s="37">
        <f t="shared" si="7"/>
        <v>1.2962962962962963</v>
      </c>
      <c r="BA16" s="2" t="str">
        <f t="shared" si="8"/>
        <v>І ур</v>
      </c>
      <c r="BF16" s="1">
        <v>8</v>
      </c>
      <c r="BG16" s="9" t="s">
        <v>145</v>
      </c>
      <c r="BH16" s="1">
        <v>2</v>
      </c>
      <c r="BI16" s="1">
        <v>1</v>
      </c>
      <c r="BJ16" s="1">
        <v>1</v>
      </c>
      <c r="BK16" s="1">
        <v>1</v>
      </c>
      <c r="BL16" s="1">
        <v>1</v>
      </c>
      <c r="BM16" s="1">
        <v>1</v>
      </c>
      <c r="BN16" s="1">
        <v>1</v>
      </c>
      <c r="BO16" s="1">
        <v>2</v>
      </c>
      <c r="BP16" s="1">
        <v>1</v>
      </c>
      <c r="BQ16" s="1">
        <v>1</v>
      </c>
      <c r="BR16" s="1">
        <v>1</v>
      </c>
      <c r="BS16" s="1">
        <v>1</v>
      </c>
      <c r="BT16" s="1">
        <v>2</v>
      </c>
      <c r="BU16" s="1">
        <v>1</v>
      </c>
      <c r="BV16" s="1">
        <v>1</v>
      </c>
      <c r="BW16" s="1">
        <v>2</v>
      </c>
      <c r="BX16" s="2">
        <f t="shared" si="2"/>
        <v>20</v>
      </c>
      <c r="BY16" s="37">
        <f t="shared" si="9"/>
        <v>1.25</v>
      </c>
      <c r="BZ16" s="2" t="str">
        <f t="shared" si="10"/>
        <v>І ур</v>
      </c>
      <c r="CD16" s="1">
        <v>8</v>
      </c>
      <c r="CE16" s="9" t="s">
        <v>145</v>
      </c>
      <c r="CF16" s="1">
        <v>2</v>
      </c>
      <c r="CG16" s="1">
        <v>1</v>
      </c>
      <c r="CH16" s="1">
        <v>2</v>
      </c>
      <c r="CI16" s="1">
        <v>1</v>
      </c>
      <c r="CJ16" s="1">
        <v>1</v>
      </c>
      <c r="CK16" s="1">
        <v>2</v>
      </c>
      <c r="CL16" s="1">
        <v>1</v>
      </c>
      <c r="CM16" s="1">
        <v>1</v>
      </c>
      <c r="CN16" s="1">
        <v>2</v>
      </c>
      <c r="CO16" s="1">
        <v>1</v>
      </c>
      <c r="CP16" s="1">
        <v>1</v>
      </c>
      <c r="CQ16" s="1">
        <v>2</v>
      </c>
      <c r="CR16" s="1">
        <v>1</v>
      </c>
      <c r="CS16" s="1">
        <v>1</v>
      </c>
      <c r="CT16" s="1">
        <v>2</v>
      </c>
      <c r="CU16" s="1">
        <v>1</v>
      </c>
      <c r="CV16" s="2">
        <f t="shared" si="3"/>
        <v>22</v>
      </c>
      <c r="CW16" s="37">
        <f t="shared" si="11"/>
        <v>1.375</v>
      </c>
      <c r="CX16" s="2" t="str">
        <f t="shared" si="12"/>
        <v>І ур</v>
      </c>
      <c r="DB16" s="1">
        <v>8</v>
      </c>
      <c r="DC16" s="9" t="s">
        <v>145</v>
      </c>
      <c r="DD16" s="1">
        <v>2</v>
      </c>
      <c r="DE16" s="1">
        <v>1</v>
      </c>
      <c r="DF16" s="1">
        <v>2</v>
      </c>
      <c r="DG16" s="1">
        <v>1</v>
      </c>
      <c r="DH16" s="1">
        <v>1</v>
      </c>
      <c r="DI16" s="1">
        <v>2</v>
      </c>
      <c r="DJ16" s="1">
        <v>2</v>
      </c>
      <c r="DK16" s="1">
        <v>1</v>
      </c>
      <c r="DL16" s="1">
        <v>2</v>
      </c>
      <c r="DM16" s="1">
        <v>1</v>
      </c>
      <c r="DN16" s="1">
        <v>1</v>
      </c>
      <c r="DO16" s="1">
        <v>2</v>
      </c>
      <c r="DP16" s="1">
        <v>1</v>
      </c>
      <c r="DQ16" s="1">
        <v>1</v>
      </c>
      <c r="DR16" s="2">
        <f t="shared" si="4"/>
        <v>20</v>
      </c>
      <c r="DS16" s="37">
        <f t="shared" si="13"/>
        <v>1.4285714285714286</v>
      </c>
      <c r="DT16" s="2" t="str">
        <f t="shared" si="14"/>
        <v>І ур</v>
      </c>
    </row>
    <row r="17" spans="3:124" ht="20.100000000000001" customHeight="1" thickBot="1" x14ac:dyDescent="0.3">
      <c r="C17" s="15">
        <v>9</v>
      </c>
      <c r="D17" s="18" t="s">
        <v>146</v>
      </c>
      <c r="E17" s="16">
        <v>1</v>
      </c>
      <c r="F17" s="1">
        <v>1</v>
      </c>
      <c r="G17" s="1">
        <v>1</v>
      </c>
      <c r="H17" s="1">
        <v>1</v>
      </c>
      <c r="I17" s="1">
        <v>2</v>
      </c>
      <c r="J17" s="1">
        <v>1</v>
      </c>
      <c r="K17" s="1">
        <v>2</v>
      </c>
      <c r="L17" s="1">
        <v>2</v>
      </c>
      <c r="M17" s="1">
        <v>1</v>
      </c>
      <c r="N17" s="1">
        <v>1</v>
      </c>
      <c r="O17" s="2">
        <f t="shared" si="5"/>
        <v>13</v>
      </c>
      <c r="P17" s="37">
        <f t="shared" si="6"/>
        <v>1.3</v>
      </c>
      <c r="Q17" s="2" t="str">
        <f t="shared" si="0"/>
        <v>І ур</v>
      </c>
      <c r="V17" s="15">
        <v>9</v>
      </c>
      <c r="W17" s="18" t="s">
        <v>146</v>
      </c>
      <c r="X17" s="16">
        <v>1</v>
      </c>
      <c r="Y17" s="1">
        <v>1</v>
      </c>
      <c r="Z17" s="1">
        <v>1</v>
      </c>
      <c r="AA17" s="1">
        <v>1</v>
      </c>
      <c r="AB17" s="1">
        <v>2</v>
      </c>
      <c r="AC17" s="1">
        <v>1</v>
      </c>
      <c r="AD17" s="1">
        <v>1</v>
      </c>
      <c r="AE17" s="1">
        <v>1</v>
      </c>
      <c r="AF17" s="1">
        <v>1</v>
      </c>
      <c r="AG17" s="1">
        <v>1</v>
      </c>
      <c r="AH17" s="1">
        <v>1</v>
      </c>
      <c r="AI17" s="1">
        <v>1</v>
      </c>
      <c r="AJ17" s="1">
        <v>1</v>
      </c>
      <c r="AK17" s="1">
        <v>2</v>
      </c>
      <c r="AL17" s="1">
        <v>1</v>
      </c>
      <c r="AM17" s="1">
        <v>1</v>
      </c>
      <c r="AN17" s="1">
        <v>2</v>
      </c>
      <c r="AO17" s="1">
        <v>1</v>
      </c>
      <c r="AP17" s="1">
        <v>1</v>
      </c>
      <c r="AQ17" s="1">
        <v>1</v>
      </c>
      <c r="AR17" s="1">
        <v>2</v>
      </c>
      <c r="AS17" s="1">
        <v>1</v>
      </c>
      <c r="AT17" s="1">
        <v>2</v>
      </c>
      <c r="AU17" s="1">
        <v>2</v>
      </c>
      <c r="AV17" s="1">
        <v>1</v>
      </c>
      <c r="AW17" s="1">
        <v>1</v>
      </c>
      <c r="AX17" s="1">
        <v>1</v>
      </c>
      <c r="AY17" s="2">
        <f t="shared" si="1"/>
        <v>33</v>
      </c>
      <c r="AZ17" s="37">
        <f t="shared" si="7"/>
        <v>1.2222222222222223</v>
      </c>
      <c r="BA17" s="2" t="str">
        <f t="shared" si="8"/>
        <v>І ур</v>
      </c>
      <c r="BF17" s="1">
        <v>9</v>
      </c>
      <c r="BG17" s="9" t="s">
        <v>146</v>
      </c>
      <c r="BH17" s="1">
        <v>1</v>
      </c>
      <c r="BI17" s="1">
        <v>1</v>
      </c>
      <c r="BJ17" s="1">
        <v>1</v>
      </c>
      <c r="BK17" s="1">
        <v>1</v>
      </c>
      <c r="BL17" s="1">
        <v>1</v>
      </c>
      <c r="BM17" s="1">
        <v>1</v>
      </c>
      <c r="BN17" s="1">
        <v>2</v>
      </c>
      <c r="BO17" s="1">
        <v>1</v>
      </c>
      <c r="BP17" s="1">
        <v>1</v>
      </c>
      <c r="BQ17" s="1">
        <v>2</v>
      </c>
      <c r="BR17" s="1">
        <v>1</v>
      </c>
      <c r="BS17" s="1">
        <v>2</v>
      </c>
      <c r="BT17" s="1">
        <v>1</v>
      </c>
      <c r="BU17" s="1">
        <v>2</v>
      </c>
      <c r="BV17" s="1">
        <v>1</v>
      </c>
      <c r="BW17" s="1">
        <v>1</v>
      </c>
      <c r="BX17" s="2">
        <f t="shared" si="2"/>
        <v>20</v>
      </c>
      <c r="BY17" s="37">
        <f t="shared" si="9"/>
        <v>1.25</v>
      </c>
      <c r="BZ17" s="2" t="str">
        <f t="shared" si="10"/>
        <v>І ур</v>
      </c>
      <c r="CD17" s="1">
        <v>9</v>
      </c>
      <c r="CE17" s="9" t="s">
        <v>146</v>
      </c>
      <c r="CF17" s="1">
        <v>1</v>
      </c>
      <c r="CG17" s="1">
        <v>1</v>
      </c>
      <c r="CH17" s="1">
        <v>1</v>
      </c>
      <c r="CI17" s="1">
        <v>1</v>
      </c>
      <c r="CJ17" s="1">
        <v>2</v>
      </c>
      <c r="CK17" s="1">
        <v>1</v>
      </c>
      <c r="CL17" s="1">
        <v>1</v>
      </c>
      <c r="CM17" s="1">
        <v>2</v>
      </c>
      <c r="CN17" s="1">
        <v>1</v>
      </c>
      <c r="CO17" s="1">
        <v>1</v>
      </c>
      <c r="CP17" s="1">
        <v>1</v>
      </c>
      <c r="CQ17" s="1">
        <v>2</v>
      </c>
      <c r="CR17" s="1">
        <v>1</v>
      </c>
      <c r="CS17" s="1">
        <v>1</v>
      </c>
      <c r="CT17" s="1">
        <v>2</v>
      </c>
      <c r="CU17" s="1">
        <v>1</v>
      </c>
      <c r="CV17" s="2">
        <f t="shared" si="3"/>
        <v>20</v>
      </c>
      <c r="CW17" s="37">
        <f t="shared" si="11"/>
        <v>1.25</v>
      </c>
      <c r="CX17" s="2" t="str">
        <f t="shared" si="12"/>
        <v>І ур</v>
      </c>
      <c r="DB17" s="1">
        <v>9</v>
      </c>
      <c r="DC17" s="9" t="s">
        <v>146</v>
      </c>
      <c r="DD17" s="1">
        <v>1</v>
      </c>
      <c r="DE17" s="1">
        <v>1</v>
      </c>
      <c r="DF17" s="1">
        <v>1</v>
      </c>
      <c r="DG17" s="1">
        <v>2</v>
      </c>
      <c r="DH17" s="1">
        <v>1</v>
      </c>
      <c r="DI17" s="1">
        <v>1</v>
      </c>
      <c r="DJ17" s="1">
        <v>1</v>
      </c>
      <c r="DK17" s="1">
        <v>1</v>
      </c>
      <c r="DL17" s="1">
        <v>2</v>
      </c>
      <c r="DM17" s="1">
        <v>1</v>
      </c>
      <c r="DN17" s="1">
        <v>1</v>
      </c>
      <c r="DO17" s="1">
        <v>2</v>
      </c>
      <c r="DP17" s="1">
        <v>1</v>
      </c>
      <c r="DQ17" s="1">
        <v>1</v>
      </c>
      <c r="DR17" s="2">
        <f t="shared" si="4"/>
        <v>17</v>
      </c>
      <c r="DS17" s="37">
        <f t="shared" si="13"/>
        <v>1.2142857142857142</v>
      </c>
      <c r="DT17" s="2" t="str">
        <f t="shared" si="14"/>
        <v>І ур</v>
      </c>
    </row>
    <row r="18" spans="3:124" ht="20.100000000000001" customHeight="1" thickBot="1" x14ac:dyDescent="0.3">
      <c r="C18" s="15">
        <v>10</v>
      </c>
      <c r="D18" s="18" t="s">
        <v>147</v>
      </c>
      <c r="E18" s="16">
        <v>2</v>
      </c>
      <c r="F18" s="1">
        <v>2</v>
      </c>
      <c r="G18" s="1">
        <v>2</v>
      </c>
      <c r="H18" s="1">
        <v>2</v>
      </c>
      <c r="I18" s="1">
        <v>2</v>
      </c>
      <c r="J18" s="1">
        <v>1</v>
      </c>
      <c r="K18" s="1">
        <v>2</v>
      </c>
      <c r="L18" s="1">
        <v>2</v>
      </c>
      <c r="M18" s="1">
        <v>1</v>
      </c>
      <c r="N18" s="1">
        <v>1</v>
      </c>
      <c r="O18" s="2">
        <f t="shared" si="5"/>
        <v>17</v>
      </c>
      <c r="P18" s="37">
        <f t="shared" si="6"/>
        <v>1.7</v>
      </c>
      <c r="Q18" s="2" t="str">
        <f t="shared" si="0"/>
        <v>ІІ ур</v>
      </c>
      <c r="V18" s="15">
        <v>10</v>
      </c>
      <c r="W18" s="18" t="s">
        <v>147</v>
      </c>
      <c r="X18" s="16">
        <v>2</v>
      </c>
      <c r="Y18" s="1">
        <v>2</v>
      </c>
      <c r="Z18" s="1">
        <v>2</v>
      </c>
      <c r="AA18" s="1">
        <v>1</v>
      </c>
      <c r="AB18" s="1">
        <v>1</v>
      </c>
      <c r="AC18" s="1">
        <v>1</v>
      </c>
      <c r="AD18" s="1">
        <v>1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1</v>
      </c>
      <c r="AK18" s="1">
        <v>1</v>
      </c>
      <c r="AL18" s="1">
        <v>1</v>
      </c>
      <c r="AM18" s="1">
        <v>2</v>
      </c>
      <c r="AN18" s="1">
        <v>2</v>
      </c>
      <c r="AO18" s="1">
        <v>2</v>
      </c>
      <c r="AP18" s="1">
        <v>1</v>
      </c>
      <c r="AQ18" s="1">
        <v>1</v>
      </c>
      <c r="AR18" s="1">
        <v>1</v>
      </c>
      <c r="AS18" s="1">
        <v>1</v>
      </c>
      <c r="AT18" s="1">
        <v>1</v>
      </c>
      <c r="AU18" s="1">
        <v>2</v>
      </c>
      <c r="AV18" s="1">
        <v>2</v>
      </c>
      <c r="AW18" s="1">
        <v>2</v>
      </c>
      <c r="AX18" s="1">
        <v>1</v>
      </c>
      <c r="AY18" s="2">
        <f t="shared" si="1"/>
        <v>41</v>
      </c>
      <c r="AZ18" s="37">
        <f t="shared" si="7"/>
        <v>1.5185185185185186</v>
      </c>
      <c r="BA18" s="2" t="str">
        <f t="shared" si="8"/>
        <v>І ур</v>
      </c>
      <c r="BF18" s="1">
        <v>10</v>
      </c>
      <c r="BG18" s="9" t="s">
        <v>147</v>
      </c>
      <c r="BH18" s="1">
        <v>2</v>
      </c>
      <c r="BI18" s="1">
        <v>2</v>
      </c>
      <c r="BJ18" s="1">
        <v>2</v>
      </c>
      <c r="BK18" s="1">
        <v>1</v>
      </c>
      <c r="BL18" s="1">
        <v>2</v>
      </c>
      <c r="BM18" s="1">
        <v>1</v>
      </c>
      <c r="BN18" s="1">
        <v>1</v>
      </c>
      <c r="BO18" s="1">
        <v>1</v>
      </c>
      <c r="BP18" s="1">
        <v>1</v>
      </c>
      <c r="BQ18" s="1">
        <v>2</v>
      </c>
      <c r="BR18" s="1">
        <v>1</v>
      </c>
      <c r="BS18" s="1">
        <v>1</v>
      </c>
      <c r="BT18" s="1">
        <v>2</v>
      </c>
      <c r="BU18" s="1">
        <v>1</v>
      </c>
      <c r="BV18" s="1">
        <v>1</v>
      </c>
      <c r="BW18" s="1">
        <v>2</v>
      </c>
      <c r="BX18" s="2">
        <f t="shared" si="2"/>
        <v>23</v>
      </c>
      <c r="BY18" s="37">
        <f t="shared" si="9"/>
        <v>1.4375</v>
      </c>
      <c r="BZ18" s="2" t="str">
        <f t="shared" si="10"/>
        <v>І ур</v>
      </c>
      <c r="CD18" s="1">
        <v>10</v>
      </c>
      <c r="CE18" s="9" t="s">
        <v>147</v>
      </c>
      <c r="CF18" s="1">
        <v>2</v>
      </c>
      <c r="CG18" s="1">
        <v>2</v>
      </c>
      <c r="CH18" s="1">
        <v>1</v>
      </c>
      <c r="CI18" s="1">
        <v>1</v>
      </c>
      <c r="CJ18" s="1">
        <v>2</v>
      </c>
      <c r="CK18" s="1">
        <v>1</v>
      </c>
      <c r="CL18" s="1">
        <v>1</v>
      </c>
      <c r="CM18" s="1">
        <v>2</v>
      </c>
      <c r="CN18" s="1">
        <v>1</v>
      </c>
      <c r="CO18" s="1">
        <v>1</v>
      </c>
      <c r="CP18" s="1">
        <v>2</v>
      </c>
      <c r="CQ18" s="1">
        <v>1</v>
      </c>
      <c r="CR18" s="1">
        <v>2</v>
      </c>
      <c r="CS18" s="1">
        <v>1</v>
      </c>
      <c r="CT18" s="1">
        <v>2</v>
      </c>
      <c r="CU18" s="1">
        <v>2</v>
      </c>
      <c r="CV18" s="2">
        <f t="shared" si="3"/>
        <v>24</v>
      </c>
      <c r="CW18" s="37">
        <f t="shared" si="11"/>
        <v>1.5</v>
      </c>
      <c r="CX18" s="2" t="str">
        <f t="shared" si="12"/>
        <v>І ур</v>
      </c>
      <c r="DB18" s="1">
        <v>10</v>
      </c>
      <c r="DC18" s="9" t="s">
        <v>147</v>
      </c>
      <c r="DD18" s="1">
        <v>2</v>
      </c>
      <c r="DE18" s="1">
        <v>2</v>
      </c>
      <c r="DF18" s="1">
        <v>1</v>
      </c>
      <c r="DG18" s="1">
        <v>2</v>
      </c>
      <c r="DH18" s="1">
        <v>1</v>
      </c>
      <c r="DI18" s="1">
        <v>2</v>
      </c>
      <c r="DJ18" s="1">
        <v>1</v>
      </c>
      <c r="DK18" s="1">
        <v>2</v>
      </c>
      <c r="DL18" s="1">
        <v>2</v>
      </c>
      <c r="DM18" s="1">
        <v>1</v>
      </c>
      <c r="DN18" s="1">
        <v>1</v>
      </c>
      <c r="DO18" s="1">
        <v>2</v>
      </c>
      <c r="DP18" s="1">
        <v>1</v>
      </c>
      <c r="DQ18" s="1">
        <v>2</v>
      </c>
      <c r="DR18" s="2">
        <f t="shared" si="4"/>
        <v>22</v>
      </c>
      <c r="DS18" s="37">
        <f t="shared" si="13"/>
        <v>1.5714285714285714</v>
      </c>
      <c r="DT18" s="2" t="str">
        <f t="shared" si="14"/>
        <v>І ур</v>
      </c>
    </row>
    <row r="19" spans="3:124" ht="20.100000000000001" customHeight="1" thickBot="1" x14ac:dyDescent="0.3">
      <c r="C19" s="15">
        <v>11</v>
      </c>
      <c r="D19" s="18" t="s">
        <v>148</v>
      </c>
      <c r="E19" s="16">
        <v>2</v>
      </c>
      <c r="F19" s="1">
        <v>2</v>
      </c>
      <c r="G19" s="1">
        <v>1</v>
      </c>
      <c r="H19" s="1">
        <v>2</v>
      </c>
      <c r="I19" s="1">
        <v>2</v>
      </c>
      <c r="J19" s="1">
        <v>2</v>
      </c>
      <c r="K19" s="1">
        <v>1</v>
      </c>
      <c r="L19" s="1">
        <v>1</v>
      </c>
      <c r="M19" s="1">
        <v>2</v>
      </c>
      <c r="N19" s="1">
        <v>2</v>
      </c>
      <c r="O19" s="2">
        <f t="shared" si="5"/>
        <v>17</v>
      </c>
      <c r="P19" s="37">
        <f t="shared" si="6"/>
        <v>1.7</v>
      </c>
      <c r="Q19" s="2" t="str">
        <f t="shared" si="0"/>
        <v>ІІ ур</v>
      </c>
      <c r="V19" s="15">
        <v>11</v>
      </c>
      <c r="W19" s="18" t="s">
        <v>148</v>
      </c>
      <c r="X19" s="16">
        <v>2</v>
      </c>
      <c r="Y19" s="1">
        <v>2</v>
      </c>
      <c r="Z19" s="1">
        <v>2</v>
      </c>
      <c r="AA19" s="1">
        <v>1</v>
      </c>
      <c r="AB19" s="1">
        <v>2</v>
      </c>
      <c r="AC19" s="1">
        <v>1</v>
      </c>
      <c r="AD19" s="1">
        <v>1</v>
      </c>
      <c r="AE19" s="1">
        <v>1</v>
      </c>
      <c r="AF19" s="1">
        <v>2</v>
      </c>
      <c r="AG19" s="1">
        <v>2</v>
      </c>
      <c r="AH19" s="1">
        <v>1</v>
      </c>
      <c r="AI19" s="1">
        <v>1</v>
      </c>
      <c r="AJ19" s="1">
        <v>1</v>
      </c>
      <c r="AK19" s="1">
        <v>2</v>
      </c>
      <c r="AL19" s="1">
        <v>2</v>
      </c>
      <c r="AM19" s="1">
        <v>1</v>
      </c>
      <c r="AN19" s="1">
        <v>1</v>
      </c>
      <c r="AO19" s="1">
        <v>1</v>
      </c>
      <c r="AP19" s="1">
        <v>2</v>
      </c>
      <c r="AQ19" s="1">
        <v>2</v>
      </c>
      <c r="AR19" s="1">
        <v>2</v>
      </c>
      <c r="AS19" s="1">
        <v>1</v>
      </c>
      <c r="AT19" s="1">
        <v>1</v>
      </c>
      <c r="AU19" s="1">
        <v>2</v>
      </c>
      <c r="AV19" s="1">
        <v>1</v>
      </c>
      <c r="AW19" s="1">
        <v>1</v>
      </c>
      <c r="AX19" s="1">
        <v>2</v>
      </c>
      <c r="AY19" s="2">
        <f t="shared" si="1"/>
        <v>40</v>
      </c>
      <c r="AZ19" s="37">
        <f t="shared" si="7"/>
        <v>1.4814814814814814</v>
      </c>
      <c r="BA19" s="2" t="str">
        <f t="shared" si="8"/>
        <v>І ур</v>
      </c>
      <c r="BF19" s="1">
        <v>11</v>
      </c>
      <c r="BG19" s="9" t="s">
        <v>148</v>
      </c>
      <c r="BH19" s="1">
        <v>2</v>
      </c>
      <c r="BI19" s="1">
        <v>2</v>
      </c>
      <c r="BJ19" s="1">
        <v>2</v>
      </c>
      <c r="BK19" s="1">
        <v>1</v>
      </c>
      <c r="BL19" s="1">
        <v>1</v>
      </c>
      <c r="BM19" s="1">
        <v>1</v>
      </c>
      <c r="BN19" s="1">
        <v>2</v>
      </c>
      <c r="BO19" s="1">
        <v>1</v>
      </c>
      <c r="BP19" s="1">
        <v>2</v>
      </c>
      <c r="BQ19" s="1">
        <v>1</v>
      </c>
      <c r="BR19" s="1">
        <v>1</v>
      </c>
      <c r="BS19" s="1">
        <v>2</v>
      </c>
      <c r="BT19" s="1">
        <v>1</v>
      </c>
      <c r="BU19" s="1">
        <v>2</v>
      </c>
      <c r="BV19" s="1">
        <v>1</v>
      </c>
      <c r="BW19" s="1">
        <v>2</v>
      </c>
      <c r="BX19" s="2">
        <f t="shared" si="2"/>
        <v>24</v>
      </c>
      <c r="BY19" s="37">
        <f t="shared" si="9"/>
        <v>1.5</v>
      </c>
      <c r="BZ19" s="2" t="str">
        <f t="shared" si="10"/>
        <v>І ур</v>
      </c>
      <c r="CD19" s="1">
        <v>11</v>
      </c>
      <c r="CE19" s="9" t="s">
        <v>148</v>
      </c>
      <c r="CF19" s="1">
        <v>2</v>
      </c>
      <c r="CG19" s="1">
        <v>2</v>
      </c>
      <c r="CH19" s="1">
        <v>1</v>
      </c>
      <c r="CI19" s="1">
        <v>2</v>
      </c>
      <c r="CJ19" s="1">
        <v>1</v>
      </c>
      <c r="CK19" s="1">
        <v>2</v>
      </c>
      <c r="CL19" s="1">
        <v>1</v>
      </c>
      <c r="CM19" s="1">
        <v>1</v>
      </c>
      <c r="CN19" s="1">
        <v>2</v>
      </c>
      <c r="CO19" s="1">
        <v>1</v>
      </c>
      <c r="CP19" s="1">
        <v>2</v>
      </c>
      <c r="CQ19" s="1">
        <v>1</v>
      </c>
      <c r="CR19" s="1">
        <v>1</v>
      </c>
      <c r="CS19" s="1">
        <v>2</v>
      </c>
      <c r="CT19" s="1">
        <v>1</v>
      </c>
      <c r="CU19" s="1">
        <v>2</v>
      </c>
      <c r="CV19" s="2">
        <f t="shared" si="3"/>
        <v>24</v>
      </c>
      <c r="CW19" s="37">
        <f t="shared" si="11"/>
        <v>1.5</v>
      </c>
      <c r="CX19" s="2" t="str">
        <f t="shared" si="12"/>
        <v>І ур</v>
      </c>
      <c r="DB19" s="1">
        <v>11</v>
      </c>
      <c r="DC19" s="9" t="s">
        <v>148</v>
      </c>
      <c r="DD19" s="1">
        <v>2</v>
      </c>
      <c r="DE19" s="1">
        <v>1</v>
      </c>
      <c r="DF19" s="1">
        <v>2</v>
      </c>
      <c r="DG19" s="1">
        <v>2</v>
      </c>
      <c r="DH19" s="1">
        <v>1</v>
      </c>
      <c r="DI19" s="1">
        <v>2</v>
      </c>
      <c r="DJ19" s="1">
        <v>1</v>
      </c>
      <c r="DK19" s="1">
        <v>2</v>
      </c>
      <c r="DL19" s="1">
        <v>1</v>
      </c>
      <c r="DM19" s="1">
        <v>2</v>
      </c>
      <c r="DN19" s="1">
        <v>1</v>
      </c>
      <c r="DO19" s="1">
        <v>2</v>
      </c>
      <c r="DP19" s="1">
        <v>2</v>
      </c>
      <c r="DQ19" s="1">
        <v>1</v>
      </c>
      <c r="DR19" s="2">
        <f t="shared" si="4"/>
        <v>22</v>
      </c>
      <c r="DS19" s="37">
        <f t="shared" si="13"/>
        <v>1.5714285714285714</v>
      </c>
      <c r="DT19" s="2" t="str">
        <f t="shared" si="14"/>
        <v>І ур</v>
      </c>
    </row>
    <row r="20" spans="3:124" ht="20.100000000000001" customHeight="1" thickBot="1" x14ac:dyDescent="0.3">
      <c r="C20" s="15">
        <v>12</v>
      </c>
      <c r="D20" s="18" t="s">
        <v>149</v>
      </c>
      <c r="E20" s="16">
        <v>2</v>
      </c>
      <c r="F20" s="1">
        <v>2</v>
      </c>
      <c r="G20" s="1">
        <v>1</v>
      </c>
      <c r="H20" s="1">
        <v>1</v>
      </c>
      <c r="I20" s="1">
        <v>1</v>
      </c>
      <c r="J20" s="1">
        <v>2</v>
      </c>
      <c r="K20" s="1">
        <v>1</v>
      </c>
      <c r="L20" s="1">
        <v>2</v>
      </c>
      <c r="M20" s="1">
        <v>2</v>
      </c>
      <c r="N20" s="1">
        <v>2</v>
      </c>
      <c r="O20" s="2">
        <f t="shared" si="5"/>
        <v>16</v>
      </c>
      <c r="P20" s="37">
        <f t="shared" si="6"/>
        <v>1.6</v>
      </c>
      <c r="Q20" s="2" t="str">
        <f t="shared" si="0"/>
        <v>ІІ ур</v>
      </c>
      <c r="V20" s="15">
        <v>12</v>
      </c>
      <c r="W20" s="18" t="s">
        <v>149</v>
      </c>
      <c r="X20" s="16">
        <v>2</v>
      </c>
      <c r="Y20" s="1">
        <v>1</v>
      </c>
      <c r="Z20" s="1">
        <v>1</v>
      </c>
      <c r="AA20" s="1">
        <v>1</v>
      </c>
      <c r="AB20" s="1">
        <v>1</v>
      </c>
      <c r="AC20" s="1">
        <v>2</v>
      </c>
      <c r="AD20" s="1">
        <v>2</v>
      </c>
      <c r="AE20" s="1">
        <v>1</v>
      </c>
      <c r="AF20" s="1">
        <v>1</v>
      </c>
      <c r="AG20" s="1">
        <v>2</v>
      </c>
      <c r="AH20" s="1">
        <v>1</v>
      </c>
      <c r="AI20" s="1">
        <v>1</v>
      </c>
      <c r="AJ20" s="1">
        <v>1</v>
      </c>
      <c r="AK20" s="1">
        <v>1</v>
      </c>
      <c r="AL20" s="1">
        <v>2</v>
      </c>
      <c r="AM20" s="1">
        <v>2</v>
      </c>
      <c r="AN20" s="1">
        <v>1</v>
      </c>
      <c r="AO20" s="1">
        <v>1</v>
      </c>
      <c r="AP20" s="1">
        <v>1</v>
      </c>
      <c r="AQ20" s="1">
        <v>2</v>
      </c>
      <c r="AR20" s="1">
        <v>1</v>
      </c>
      <c r="AS20" s="1">
        <v>1</v>
      </c>
      <c r="AT20" s="1">
        <v>1</v>
      </c>
      <c r="AU20" s="1">
        <v>2</v>
      </c>
      <c r="AV20" s="1">
        <v>2</v>
      </c>
      <c r="AW20" s="1">
        <v>2</v>
      </c>
      <c r="AX20" s="1">
        <v>2</v>
      </c>
      <c r="AY20" s="2">
        <f t="shared" si="1"/>
        <v>38</v>
      </c>
      <c r="AZ20" s="37">
        <f t="shared" si="7"/>
        <v>1.4074074074074074</v>
      </c>
      <c r="BA20" s="2" t="str">
        <f t="shared" si="8"/>
        <v>І ур</v>
      </c>
      <c r="BF20" s="1">
        <v>12</v>
      </c>
      <c r="BG20" s="9" t="s">
        <v>149</v>
      </c>
      <c r="BH20" s="1">
        <v>2</v>
      </c>
      <c r="BI20" s="1">
        <v>2</v>
      </c>
      <c r="BJ20" s="1">
        <v>2</v>
      </c>
      <c r="BK20" s="1">
        <v>1</v>
      </c>
      <c r="BL20" s="1">
        <v>1</v>
      </c>
      <c r="BM20" s="1">
        <v>1</v>
      </c>
      <c r="BN20" s="1">
        <v>1</v>
      </c>
      <c r="BO20" s="1">
        <v>2</v>
      </c>
      <c r="BP20" s="1">
        <v>1</v>
      </c>
      <c r="BQ20" s="1">
        <v>1</v>
      </c>
      <c r="BR20" s="1">
        <v>1</v>
      </c>
      <c r="BS20" s="1">
        <v>2</v>
      </c>
      <c r="BT20" s="1">
        <v>1</v>
      </c>
      <c r="BU20" s="1">
        <v>2</v>
      </c>
      <c r="BV20" s="1">
        <v>1</v>
      </c>
      <c r="BW20" s="1">
        <v>2</v>
      </c>
      <c r="BX20" s="2">
        <f t="shared" si="2"/>
        <v>23</v>
      </c>
      <c r="BY20" s="37">
        <f t="shared" si="9"/>
        <v>1.4375</v>
      </c>
      <c r="BZ20" s="2" t="str">
        <f t="shared" si="10"/>
        <v>І ур</v>
      </c>
      <c r="CD20" s="1">
        <v>12</v>
      </c>
      <c r="CE20" s="9" t="s">
        <v>149</v>
      </c>
      <c r="CF20" s="1">
        <v>2</v>
      </c>
      <c r="CG20" s="1">
        <v>1</v>
      </c>
      <c r="CH20" s="1">
        <v>1</v>
      </c>
      <c r="CI20" s="1">
        <v>2</v>
      </c>
      <c r="CJ20" s="1">
        <v>1</v>
      </c>
      <c r="CK20" s="1">
        <v>1</v>
      </c>
      <c r="CL20" s="1">
        <v>2</v>
      </c>
      <c r="CM20" s="1">
        <v>1</v>
      </c>
      <c r="CN20" s="1">
        <v>1</v>
      </c>
      <c r="CO20" s="1">
        <v>2</v>
      </c>
      <c r="CP20" s="1">
        <v>1</v>
      </c>
      <c r="CQ20" s="1">
        <v>1</v>
      </c>
      <c r="CR20" s="1">
        <v>2</v>
      </c>
      <c r="CS20" s="1">
        <v>1</v>
      </c>
      <c r="CT20" s="1">
        <v>1</v>
      </c>
      <c r="CU20" s="1">
        <v>2</v>
      </c>
      <c r="CV20" s="2">
        <f t="shared" si="3"/>
        <v>22</v>
      </c>
      <c r="CW20" s="37">
        <f t="shared" si="11"/>
        <v>1.375</v>
      </c>
      <c r="CX20" s="2" t="str">
        <f t="shared" si="12"/>
        <v>І ур</v>
      </c>
      <c r="DB20" s="1">
        <v>12</v>
      </c>
      <c r="DC20" s="9" t="s">
        <v>149</v>
      </c>
      <c r="DD20" s="1">
        <v>2</v>
      </c>
      <c r="DE20" s="1">
        <v>2</v>
      </c>
      <c r="DF20" s="1">
        <v>2</v>
      </c>
      <c r="DG20" s="1">
        <v>2</v>
      </c>
      <c r="DH20" s="1">
        <v>1</v>
      </c>
      <c r="DI20" s="1">
        <v>2</v>
      </c>
      <c r="DJ20" s="1">
        <v>1</v>
      </c>
      <c r="DK20" s="1">
        <v>2</v>
      </c>
      <c r="DL20" s="1">
        <v>2</v>
      </c>
      <c r="DM20" s="1">
        <v>1</v>
      </c>
      <c r="DN20" s="1">
        <v>2</v>
      </c>
      <c r="DO20" s="1">
        <v>2</v>
      </c>
      <c r="DP20" s="1">
        <v>2</v>
      </c>
      <c r="DQ20" s="1">
        <v>2</v>
      </c>
      <c r="DR20" s="2">
        <f t="shared" si="4"/>
        <v>25</v>
      </c>
      <c r="DS20" s="37">
        <f t="shared" si="13"/>
        <v>1.7857142857142858</v>
      </c>
      <c r="DT20" s="2" t="str">
        <f t="shared" si="14"/>
        <v>ІІ ур</v>
      </c>
    </row>
    <row r="21" spans="3:124" ht="20.100000000000001" customHeight="1" thickBot="1" x14ac:dyDescent="0.3">
      <c r="C21" s="15">
        <v>13</v>
      </c>
      <c r="D21" s="18" t="s">
        <v>150</v>
      </c>
      <c r="E21" s="16">
        <v>2</v>
      </c>
      <c r="F21" s="1">
        <v>2</v>
      </c>
      <c r="G21" s="1">
        <v>2</v>
      </c>
      <c r="H21" s="1">
        <v>1</v>
      </c>
      <c r="I21" s="1">
        <v>2</v>
      </c>
      <c r="J21" s="1">
        <v>2</v>
      </c>
      <c r="K21" s="1">
        <v>2</v>
      </c>
      <c r="L21" s="1">
        <v>1</v>
      </c>
      <c r="M21" s="1">
        <v>2</v>
      </c>
      <c r="N21" s="1">
        <v>1</v>
      </c>
      <c r="O21" s="2">
        <f t="shared" si="5"/>
        <v>17</v>
      </c>
      <c r="P21" s="37">
        <f t="shared" si="6"/>
        <v>1.7</v>
      </c>
      <c r="Q21" s="2" t="str">
        <f t="shared" si="0"/>
        <v>ІІ ур</v>
      </c>
      <c r="V21" s="15">
        <v>13</v>
      </c>
      <c r="W21" s="18" t="s">
        <v>150</v>
      </c>
      <c r="X21" s="16">
        <v>2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1</v>
      </c>
      <c r="AJ21" s="1">
        <v>1</v>
      </c>
      <c r="AK21" s="1">
        <v>2</v>
      </c>
      <c r="AL21" s="1">
        <v>1</v>
      </c>
      <c r="AM21" s="1">
        <v>2</v>
      </c>
      <c r="AN21" s="1">
        <v>1</v>
      </c>
      <c r="AO21" s="1">
        <v>2</v>
      </c>
      <c r="AP21" s="1">
        <v>1</v>
      </c>
      <c r="AQ21" s="1">
        <v>2</v>
      </c>
      <c r="AR21" s="1">
        <v>1</v>
      </c>
      <c r="AS21" s="1">
        <v>2</v>
      </c>
      <c r="AT21" s="1">
        <v>1</v>
      </c>
      <c r="AU21" s="1">
        <v>1</v>
      </c>
      <c r="AV21" s="1">
        <v>1</v>
      </c>
      <c r="AW21" s="1">
        <v>1</v>
      </c>
      <c r="AX21" s="1">
        <v>1</v>
      </c>
      <c r="AY21" s="2">
        <f t="shared" si="1"/>
        <v>38</v>
      </c>
      <c r="AZ21" s="37">
        <f t="shared" si="7"/>
        <v>1.4074074074074074</v>
      </c>
      <c r="BA21" s="2" t="str">
        <f t="shared" si="8"/>
        <v>І ур</v>
      </c>
      <c r="BF21" s="1">
        <v>13</v>
      </c>
      <c r="BG21" s="9" t="s">
        <v>150</v>
      </c>
      <c r="BH21" s="1">
        <v>2</v>
      </c>
      <c r="BI21" s="1">
        <v>2</v>
      </c>
      <c r="BJ21" s="1">
        <v>2</v>
      </c>
      <c r="BK21" s="1">
        <v>1</v>
      </c>
      <c r="BL21" s="1">
        <v>1</v>
      </c>
      <c r="BM21" s="1">
        <v>1</v>
      </c>
      <c r="BN21" s="1">
        <v>1</v>
      </c>
      <c r="BO21" s="1">
        <v>1</v>
      </c>
      <c r="BP21" s="1">
        <v>2</v>
      </c>
      <c r="BQ21" s="1">
        <v>1</v>
      </c>
      <c r="BR21" s="1">
        <v>2</v>
      </c>
      <c r="BS21" s="1">
        <v>1</v>
      </c>
      <c r="BT21" s="1">
        <v>2</v>
      </c>
      <c r="BU21" s="1">
        <v>1</v>
      </c>
      <c r="BV21" s="1">
        <v>2</v>
      </c>
      <c r="BW21" s="1">
        <v>1</v>
      </c>
      <c r="BX21" s="2">
        <f t="shared" si="2"/>
        <v>23</v>
      </c>
      <c r="BY21" s="37">
        <f t="shared" si="9"/>
        <v>1.4375</v>
      </c>
      <c r="BZ21" s="2" t="str">
        <f t="shared" si="10"/>
        <v>І ур</v>
      </c>
      <c r="CD21" s="1">
        <v>13</v>
      </c>
      <c r="CE21" s="9" t="s">
        <v>150</v>
      </c>
      <c r="CF21" s="1">
        <v>2</v>
      </c>
      <c r="CG21" s="1">
        <v>2</v>
      </c>
      <c r="CH21" s="1">
        <v>2</v>
      </c>
      <c r="CI21" s="1">
        <v>1</v>
      </c>
      <c r="CJ21" s="1">
        <v>2</v>
      </c>
      <c r="CK21" s="1">
        <v>1</v>
      </c>
      <c r="CL21" s="1">
        <v>2</v>
      </c>
      <c r="CM21" s="1">
        <v>2</v>
      </c>
      <c r="CN21" s="1">
        <v>1</v>
      </c>
      <c r="CO21" s="1">
        <v>2</v>
      </c>
      <c r="CP21" s="1">
        <v>1</v>
      </c>
      <c r="CQ21" s="1">
        <v>2</v>
      </c>
      <c r="CR21" s="1">
        <v>1</v>
      </c>
      <c r="CS21" s="1">
        <v>2</v>
      </c>
      <c r="CT21" s="1">
        <v>2</v>
      </c>
      <c r="CU21" s="1">
        <v>1</v>
      </c>
      <c r="CV21" s="2">
        <f t="shared" si="3"/>
        <v>26</v>
      </c>
      <c r="CW21" s="37">
        <f t="shared" si="11"/>
        <v>1.625</v>
      </c>
      <c r="CX21" s="2" t="str">
        <f t="shared" si="12"/>
        <v>ІІ ур</v>
      </c>
      <c r="DB21" s="1">
        <v>13</v>
      </c>
      <c r="DC21" s="9" t="s">
        <v>150</v>
      </c>
      <c r="DD21" s="1">
        <v>2</v>
      </c>
      <c r="DE21" s="1">
        <v>2</v>
      </c>
      <c r="DF21" s="1">
        <v>2</v>
      </c>
      <c r="DG21" s="1">
        <v>2</v>
      </c>
      <c r="DH21" s="1">
        <v>1</v>
      </c>
      <c r="DI21" s="1">
        <v>1</v>
      </c>
      <c r="DJ21" s="1">
        <v>2</v>
      </c>
      <c r="DK21" s="1">
        <v>1</v>
      </c>
      <c r="DL21" s="1">
        <v>2</v>
      </c>
      <c r="DM21" s="1">
        <v>2</v>
      </c>
      <c r="DN21" s="1">
        <v>1</v>
      </c>
      <c r="DO21" s="1">
        <v>2</v>
      </c>
      <c r="DP21" s="1">
        <v>1</v>
      </c>
      <c r="DQ21" s="1">
        <v>2</v>
      </c>
      <c r="DR21" s="2">
        <f t="shared" si="4"/>
        <v>23</v>
      </c>
      <c r="DS21" s="37">
        <f t="shared" si="13"/>
        <v>1.6428571428571428</v>
      </c>
      <c r="DT21" s="2" t="str">
        <f t="shared" si="14"/>
        <v>ІІ ур</v>
      </c>
    </row>
    <row r="22" spans="3:124" ht="20.100000000000001" customHeight="1" thickBot="1" x14ac:dyDescent="0.3">
      <c r="C22" s="15">
        <v>14</v>
      </c>
      <c r="D22" s="18" t="s">
        <v>151</v>
      </c>
      <c r="E22" s="16">
        <v>2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2</v>
      </c>
      <c r="L22" s="1">
        <v>1</v>
      </c>
      <c r="M22" s="1">
        <v>2</v>
      </c>
      <c r="N22" s="1">
        <v>2</v>
      </c>
      <c r="O22" s="2">
        <f t="shared" si="5"/>
        <v>14</v>
      </c>
      <c r="P22" s="37">
        <f t="shared" si="6"/>
        <v>1.4</v>
      </c>
      <c r="Q22" s="2" t="str">
        <f t="shared" si="0"/>
        <v>І ур</v>
      </c>
      <c r="V22" s="15">
        <v>14</v>
      </c>
      <c r="W22" s="18" t="s">
        <v>151</v>
      </c>
      <c r="X22" s="16">
        <v>2</v>
      </c>
      <c r="Y22" s="1">
        <v>2</v>
      </c>
      <c r="Z22" s="1">
        <v>1</v>
      </c>
      <c r="AA22" s="1">
        <v>2</v>
      </c>
      <c r="AB22" s="1">
        <v>1</v>
      </c>
      <c r="AC22" s="1">
        <v>2</v>
      </c>
      <c r="AD22" s="1">
        <v>1</v>
      </c>
      <c r="AE22" s="1">
        <v>1</v>
      </c>
      <c r="AF22" s="1">
        <v>1</v>
      </c>
      <c r="AG22" s="1">
        <v>1</v>
      </c>
      <c r="AH22" s="1">
        <v>2</v>
      </c>
      <c r="AI22" s="1">
        <v>1</v>
      </c>
      <c r="AJ22" s="1">
        <v>1</v>
      </c>
      <c r="AK22" s="1">
        <v>1</v>
      </c>
      <c r="AL22" s="1">
        <v>2</v>
      </c>
      <c r="AM22" s="1">
        <v>1</v>
      </c>
      <c r="AN22" s="1">
        <v>1</v>
      </c>
      <c r="AO22" s="1">
        <v>2</v>
      </c>
      <c r="AP22" s="1">
        <v>1</v>
      </c>
      <c r="AQ22" s="1">
        <v>1</v>
      </c>
      <c r="AR22" s="1">
        <v>1</v>
      </c>
      <c r="AS22" s="1">
        <v>2</v>
      </c>
      <c r="AT22" s="1">
        <v>1</v>
      </c>
      <c r="AU22" s="1">
        <v>2</v>
      </c>
      <c r="AV22" s="1">
        <v>1</v>
      </c>
      <c r="AW22" s="1">
        <v>1</v>
      </c>
      <c r="AX22" s="1">
        <v>2</v>
      </c>
      <c r="AY22" s="2">
        <f t="shared" si="1"/>
        <v>37</v>
      </c>
      <c r="AZ22" s="37">
        <f t="shared" si="7"/>
        <v>1.3703703703703705</v>
      </c>
      <c r="BA22" s="2" t="str">
        <f t="shared" si="8"/>
        <v>І ур</v>
      </c>
      <c r="BF22" s="1">
        <v>14</v>
      </c>
      <c r="BG22" s="9" t="s">
        <v>151</v>
      </c>
      <c r="BH22" s="1">
        <v>1</v>
      </c>
      <c r="BI22" s="1">
        <v>1</v>
      </c>
      <c r="BJ22" s="1">
        <v>1</v>
      </c>
      <c r="BK22" s="1">
        <v>1</v>
      </c>
      <c r="BL22" s="1">
        <v>2</v>
      </c>
      <c r="BM22" s="1">
        <v>1</v>
      </c>
      <c r="BN22" s="1">
        <v>1</v>
      </c>
      <c r="BO22" s="1">
        <v>2</v>
      </c>
      <c r="BP22" s="1">
        <v>1</v>
      </c>
      <c r="BQ22" s="1">
        <v>1</v>
      </c>
      <c r="BR22" s="1">
        <v>2</v>
      </c>
      <c r="BS22" s="1">
        <v>1</v>
      </c>
      <c r="BT22" s="1">
        <v>1</v>
      </c>
      <c r="BU22" s="1">
        <v>2</v>
      </c>
      <c r="BV22" s="1">
        <v>1</v>
      </c>
      <c r="BW22" s="1">
        <v>2</v>
      </c>
      <c r="BX22" s="2">
        <f t="shared" si="2"/>
        <v>21</v>
      </c>
      <c r="BY22" s="37">
        <f t="shared" si="9"/>
        <v>1.3125</v>
      </c>
      <c r="BZ22" s="2" t="str">
        <f t="shared" si="10"/>
        <v>І ур</v>
      </c>
      <c r="CD22" s="1">
        <v>14</v>
      </c>
      <c r="CE22" s="9" t="s">
        <v>151</v>
      </c>
      <c r="CF22" s="1">
        <v>2</v>
      </c>
      <c r="CG22" s="1">
        <v>1</v>
      </c>
      <c r="CH22" s="1">
        <v>1</v>
      </c>
      <c r="CI22" s="1">
        <v>2</v>
      </c>
      <c r="CJ22" s="1">
        <v>1</v>
      </c>
      <c r="CK22" s="1">
        <v>1</v>
      </c>
      <c r="CL22" s="1">
        <v>1</v>
      </c>
      <c r="CM22" s="1">
        <v>2</v>
      </c>
      <c r="CN22" s="1">
        <v>1</v>
      </c>
      <c r="CO22" s="1">
        <v>2</v>
      </c>
      <c r="CP22" s="1">
        <v>1</v>
      </c>
      <c r="CQ22" s="1">
        <v>1</v>
      </c>
      <c r="CR22" s="1">
        <v>2</v>
      </c>
      <c r="CS22" s="1">
        <v>1</v>
      </c>
      <c r="CT22" s="1">
        <v>1</v>
      </c>
      <c r="CU22" s="1">
        <v>2</v>
      </c>
      <c r="CV22" s="2">
        <f t="shared" si="3"/>
        <v>22</v>
      </c>
      <c r="CW22" s="37">
        <f t="shared" si="11"/>
        <v>1.375</v>
      </c>
      <c r="CX22" s="2" t="str">
        <f t="shared" si="12"/>
        <v>І ур</v>
      </c>
      <c r="DB22" s="1">
        <v>14</v>
      </c>
      <c r="DC22" s="9" t="s">
        <v>151</v>
      </c>
      <c r="DD22" s="1">
        <v>1</v>
      </c>
      <c r="DE22" s="1">
        <v>2</v>
      </c>
      <c r="DF22" s="1">
        <v>2</v>
      </c>
      <c r="DG22" s="1">
        <v>1</v>
      </c>
      <c r="DH22" s="1">
        <v>2</v>
      </c>
      <c r="DI22" s="1">
        <v>1</v>
      </c>
      <c r="DJ22" s="1">
        <v>2</v>
      </c>
      <c r="DK22" s="1">
        <v>1</v>
      </c>
      <c r="DL22" s="1">
        <v>1</v>
      </c>
      <c r="DM22" s="1">
        <v>2</v>
      </c>
      <c r="DN22" s="1">
        <v>1</v>
      </c>
      <c r="DO22" s="1">
        <v>2</v>
      </c>
      <c r="DP22" s="1">
        <v>1</v>
      </c>
      <c r="DQ22" s="1">
        <v>1</v>
      </c>
      <c r="DR22" s="2">
        <f t="shared" si="4"/>
        <v>20</v>
      </c>
      <c r="DS22" s="37">
        <f t="shared" si="13"/>
        <v>1.4285714285714286</v>
      </c>
      <c r="DT22" s="2" t="str">
        <f t="shared" si="14"/>
        <v>І ур</v>
      </c>
    </row>
    <row r="23" spans="3:124" ht="20.100000000000001" customHeight="1" thickBot="1" x14ac:dyDescent="0.3">
      <c r="C23" s="15">
        <v>15</v>
      </c>
      <c r="D23" s="18" t="s">
        <v>199</v>
      </c>
      <c r="E23" s="16">
        <v>2</v>
      </c>
      <c r="F23" s="1">
        <v>1</v>
      </c>
      <c r="G23" s="1">
        <v>2</v>
      </c>
      <c r="H23" s="1">
        <v>1</v>
      </c>
      <c r="I23" s="1">
        <v>1</v>
      </c>
      <c r="J23" s="1">
        <v>1</v>
      </c>
      <c r="K23" s="1">
        <v>1</v>
      </c>
      <c r="L23" s="1">
        <v>2</v>
      </c>
      <c r="M23" s="1">
        <v>2</v>
      </c>
      <c r="N23" s="1">
        <v>2</v>
      </c>
      <c r="O23" s="2">
        <f t="shared" si="5"/>
        <v>15</v>
      </c>
      <c r="P23" s="37">
        <f t="shared" si="6"/>
        <v>1.5</v>
      </c>
      <c r="Q23" s="2" t="str">
        <f t="shared" si="0"/>
        <v>І ур</v>
      </c>
      <c r="V23" s="15">
        <v>15</v>
      </c>
      <c r="W23" s="18" t="s">
        <v>152</v>
      </c>
      <c r="X23" s="16">
        <v>1</v>
      </c>
      <c r="Y23" s="1">
        <v>2</v>
      </c>
      <c r="Z23" s="1">
        <v>1</v>
      </c>
      <c r="AA23" s="1">
        <v>2</v>
      </c>
      <c r="AB23" s="1">
        <v>2</v>
      </c>
      <c r="AC23" s="1">
        <v>1</v>
      </c>
      <c r="AD23" s="1">
        <v>1</v>
      </c>
      <c r="AE23" s="1">
        <v>1</v>
      </c>
      <c r="AF23" s="1">
        <v>1</v>
      </c>
      <c r="AG23" s="1">
        <v>1</v>
      </c>
      <c r="AH23" s="1">
        <v>2</v>
      </c>
      <c r="AI23" s="1">
        <v>1</v>
      </c>
      <c r="AJ23" s="1">
        <v>1</v>
      </c>
      <c r="AK23" s="1">
        <v>1</v>
      </c>
      <c r="AL23" s="1">
        <v>1</v>
      </c>
      <c r="AM23" s="1">
        <v>2</v>
      </c>
      <c r="AN23" s="1">
        <v>1</v>
      </c>
      <c r="AO23" s="1">
        <v>1</v>
      </c>
      <c r="AP23" s="1">
        <v>2</v>
      </c>
      <c r="AQ23" s="1">
        <v>1</v>
      </c>
      <c r="AR23" s="1">
        <v>2</v>
      </c>
      <c r="AS23" s="1">
        <v>2</v>
      </c>
      <c r="AT23" s="1">
        <v>1</v>
      </c>
      <c r="AU23" s="1">
        <v>1</v>
      </c>
      <c r="AV23" s="1">
        <v>1</v>
      </c>
      <c r="AW23" s="1">
        <v>2</v>
      </c>
      <c r="AX23" s="1">
        <v>1</v>
      </c>
      <c r="AY23" s="2">
        <f t="shared" si="1"/>
        <v>36</v>
      </c>
      <c r="AZ23" s="37">
        <f t="shared" si="7"/>
        <v>1.3333333333333333</v>
      </c>
      <c r="BA23" s="2" t="str">
        <f t="shared" si="8"/>
        <v>І ур</v>
      </c>
      <c r="BF23" s="1">
        <v>15</v>
      </c>
      <c r="BG23" s="9" t="s">
        <v>152</v>
      </c>
      <c r="BH23" s="1">
        <v>1</v>
      </c>
      <c r="BI23" s="1">
        <v>2</v>
      </c>
      <c r="BJ23" s="1">
        <v>1</v>
      </c>
      <c r="BK23" s="1">
        <v>1</v>
      </c>
      <c r="BL23" s="1">
        <v>1</v>
      </c>
      <c r="BM23" s="1">
        <v>2</v>
      </c>
      <c r="BN23" s="1">
        <v>1</v>
      </c>
      <c r="BO23" s="1">
        <v>1</v>
      </c>
      <c r="BP23" s="1">
        <v>2</v>
      </c>
      <c r="BQ23" s="1">
        <v>1</v>
      </c>
      <c r="BR23" s="1">
        <v>1</v>
      </c>
      <c r="BS23" s="1">
        <v>2</v>
      </c>
      <c r="BT23" s="1">
        <v>1</v>
      </c>
      <c r="BU23" s="1">
        <v>1</v>
      </c>
      <c r="BV23" s="1">
        <v>1</v>
      </c>
      <c r="BW23" s="1">
        <v>1</v>
      </c>
      <c r="BX23" s="2">
        <f t="shared" si="2"/>
        <v>20</v>
      </c>
      <c r="BY23" s="37">
        <f t="shared" si="9"/>
        <v>1.25</v>
      </c>
      <c r="BZ23" s="2" t="str">
        <f t="shared" si="10"/>
        <v>І ур</v>
      </c>
      <c r="CD23" s="1">
        <v>15</v>
      </c>
      <c r="CE23" s="9" t="s">
        <v>152</v>
      </c>
      <c r="CF23" s="1">
        <v>1</v>
      </c>
      <c r="CG23" s="1">
        <v>1</v>
      </c>
      <c r="CH23" s="1">
        <v>1</v>
      </c>
      <c r="CI23" s="1">
        <v>1</v>
      </c>
      <c r="CJ23" s="1">
        <v>2</v>
      </c>
      <c r="CK23" s="1">
        <v>1</v>
      </c>
      <c r="CL23" s="1">
        <v>1</v>
      </c>
      <c r="CM23" s="1">
        <v>1</v>
      </c>
      <c r="CN23" s="1">
        <v>1</v>
      </c>
      <c r="CO23" s="1">
        <v>2</v>
      </c>
      <c r="CP23" s="1">
        <v>1</v>
      </c>
      <c r="CQ23" s="1">
        <v>1</v>
      </c>
      <c r="CR23" s="1">
        <v>1</v>
      </c>
      <c r="CS23" s="1">
        <v>2</v>
      </c>
      <c r="CT23" s="1">
        <v>1</v>
      </c>
      <c r="CU23" s="1">
        <v>1</v>
      </c>
      <c r="CV23" s="2">
        <f t="shared" si="3"/>
        <v>19</v>
      </c>
      <c r="CW23" s="37">
        <f t="shared" si="11"/>
        <v>1.1875</v>
      </c>
      <c r="CX23" s="2" t="str">
        <f t="shared" si="12"/>
        <v>І ур</v>
      </c>
      <c r="DB23" s="1">
        <v>15</v>
      </c>
      <c r="DC23" s="9" t="s">
        <v>152</v>
      </c>
      <c r="DD23" s="1">
        <v>1</v>
      </c>
      <c r="DE23" s="1">
        <v>2</v>
      </c>
      <c r="DF23" s="1">
        <v>1</v>
      </c>
      <c r="DG23" s="1">
        <v>1</v>
      </c>
      <c r="DH23" s="1">
        <v>1</v>
      </c>
      <c r="DI23" s="1">
        <v>2</v>
      </c>
      <c r="DJ23" s="1">
        <v>1</v>
      </c>
      <c r="DK23" s="1">
        <v>1</v>
      </c>
      <c r="DL23" s="1">
        <v>2</v>
      </c>
      <c r="DM23" s="1">
        <v>1</v>
      </c>
      <c r="DN23" s="1">
        <v>1</v>
      </c>
      <c r="DO23" s="1">
        <v>1</v>
      </c>
      <c r="DP23" s="1">
        <v>2</v>
      </c>
      <c r="DQ23" s="1">
        <v>1</v>
      </c>
      <c r="DR23" s="2">
        <f t="shared" si="4"/>
        <v>18</v>
      </c>
      <c r="DS23" s="37">
        <f t="shared" si="13"/>
        <v>1.2857142857142858</v>
      </c>
      <c r="DT23" s="2" t="str">
        <f t="shared" si="14"/>
        <v>І ур</v>
      </c>
    </row>
    <row r="24" spans="3:124" ht="20.100000000000001" customHeight="1" thickBot="1" x14ac:dyDescent="0.3">
      <c r="C24" s="15">
        <v>16</v>
      </c>
      <c r="D24" s="18" t="s">
        <v>153</v>
      </c>
      <c r="E24" s="16">
        <v>2</v>
      </c>
      <c r="F24" s="1">
        <v>1</v>
      </c>
      <c r="G24" s="1">
        <v>2</v>
      </c>
      <c r="H24" s="1">
        <v>1</v>
      </c>
      <c r="I24" s="1">
        <v>1</v>
      </c>
      <c r="J24" s="1">
        <v>2</v>
      </c>
      <c r="K24" s="1">
        <v>1</v>
      </c>
      <c r="L24" s="1">
        <v>1</v>
      </c>
      <c r="M24" s="1">
        <v>2</v>
      </c>
      <c r="N24" s="1">
        <v>2</v>
      </c>
      <c r="O24" s="2">
        <f t="shared" si="5"/>
        <v>15</v>
      </c>
      <c r="P24" s="37">
        <f t="shared" si="6"/>
        <v>1.5</v>
      </c>
      <c r="Q24" s="2" t="str">
        <f t="shared" si="0"/>
        <v>І ур</v>
      </c>
      <c r="V24" s="15">
        <v>16</v>
      </c>
      <c r="W24" s="18" t="s">
        <v>153</v>
      </c>
      <c r="X24" s="16">
        <v>2</v>
      </c>
      <c r="Y24" s="1">
        <v>2</v>
      </c>
      <c r="Z24" s="1">
        <v>2</v>
      </c>
      <c r="AA24" s="1">
        <v>1</v>
      </c>
      <c r="AB24" s="1">
        <v>2</v>
      </c>
      <c r="AC24" s="1">
        <v>1</v>
      </c>
      <c r="AD24" s="1">
        <v>2</v>
      </c>
      <c r="AE24" s="1">
        <v>1</v>
      </c>
      <c r="AF24" s="1">
        <v>2</v>
      </c>
      <c r="AG24" s="1">
        <v>1</v>
      </c>
      <c r="AH24" s="1">
        <v>2</v>
      </c>
      <c r="AI24" s="1">
        <v>1</v>
      </c>
      <c r="AJ24" s="1">
        <v>1</v>
      </c>
      <c r="AK24" s="1">
        <v>1</v>
      </c>
      <c r="AL24" s="1">
        <v>2</v>
      </c>
      <c r="AM24" s="1">
        <v>1</v>
      </c>
      <c r="AN24" s="1">
        <v>1</v>
      </c>
      <c r="AO24" s="1">
        <v>2</v>
      </c>
      <c r="AP24" s="1">
        <v>1</v>
      </c>
      <c r="AQ24" s="1">
        <v>1</v>
      </c>
      <c r="AR24" s="1">
        <v>2</v>
      </c>
      <c r="AS24" s="1">
        <v>1</v>
      </c>
      <c r="AT24" s="1">
        <v>2</v>
      </c>
      <c r="AU24" s="1">
        <v>1</v>
      </c>
      <c r="AV24" s="1">
        <v>1</v>
      </c>
      <c r="AW24" s="1">
        <v>2</v>
      </c>
      <c r="AX24" s="1">
        <v>1</v>
      </c>
      <c r="AY24" s="2">
        <f t="shared" si="1"/>
        <v>39</v>
      </c>
      <c r="AZ24" s="37">
        <f t="shared" si="7"/>
        <v>1.4444444444444444</v>
      </c>
      <c r="BA24" s="2" t="str">
        <f t="shared" si="8"/>
        <v>І ур</v>
      </c>
      <c r="BF24" s="1">
        <v>16</v>
      </c>
      <c r="BG24" s="9" t="s">
        <v>153</v>
      </c>
      <c r="BH24" s="1">
        <v>1</v>
      </c>
      <c r="BI24" s="1">
        <v>1</v>
      </c>
      <c r="BJ24" s="1">
        <v>1</v>
      </c>
      <c r="BK24" s="1">
        <v>2</v>
      </c>
      <c r="BL24" s="1">
        <v>1</v>
      </c>
      <c r="BM24" s="1">
        <v>1</v>
      </c>
      <c r="BN24" s="1">
        <v>2</v>
      </c>
      <c r="BO24" s="1">
        <v>1</v>
      </c>
      <c r="BP24" s="1">
        <v>2</v>
      </c>
      <c r="BQ24" s="1">
        <v>1</v>
      </c>
      <c r="BR24" s="1">
        <v>1</v>
      </c>
      <c r="BS24" s="1">
        <v>1</v>
      </c>
      <c r="BT24" s="1">
        <v>1</v>
      </c>
      <c r="BU24" s="1">
        <v>1</v>
      </c>
      <c r="BV24" s="1">
        <v>1</v>
      </c>
      <c r="BW24" s="1">
        <v>2</v>
      </c>
      <c r="BX24" s="2">
        <f t="shared" si="2"/>
        <v>20</v>
      </c>
      <c r="BY24" s="37">
        <f t="shared" si="9"/>
        <v>1.25</v>
      </c>
      <c r="BZ24" s="2" t="str">
        <f t="shared" si="10"/>
        <v>І ур</v>
      </c>
      <c r="CD24" s="1">
        <v>16</v>
      </c>
      <c r="CE24" s="9" t="s">
        <v>153</v>
      </c>
      <c r="CF24" s="1">
        <v>2</v>
      </c>
      <c r="CG24" s="1">
        <v>1</v>
      </c>
      <c r="CH24" s="1">
        <v>1</v>
      </c>
      <c r="CI24" s="1">
        <v>1</v>
      </c>
      <c r="CJ24" s="1">
        <v>2</v>
      </c>
      <c r="CK24" s="1">
        <v>1</v>
      </c>
      <c r="CL24" s="1">
        <v>1</v>
      </c>
      <c r="CM24" s="1">
        <v>1</v>
      </c>
      <c r="CN24" s="1">
        <v>2</v>
      </c>
      <c r="CO24" s="1">
        <v>1</v>
      </c>
      <c r="CP24" s="1">
        <v>1</v>
      </c>
      <c r="CQ24" s="1">
        <v>1</v>
      </c>
      <c r="CR24" s="1">
        <v>2</v>
      </c>
      <c r="CS24" s="1">
        <v>1</v>
      </c>
      <c r="CT24" s="1">
        <v>1</v>
      </c>
      <c r="CU24" s="1">
        <v>1</v>
      </c>
      <c r="CV24" s="2">
        <f t="shared" si="3"/>
        <v>20</v>
      </c>
      <c r="CW24" s="37">
        <f t="shared" si="11"/>
        <v>1.25</v>
      </c>
      <c r="CX24" s="2" t="str">
        <f t="shared" si="12"/>
        <v>І ур</v>
      </c>
      <c r="DB24" s="1">
        <v>16</v>
      </c>
      <c r="DC24" s="9" t="s">
        <v>153</v>
      </c>
      <c r="DD24" s="1">
        <v>1</v>
      </c>
      <c r="DE24" s="1">
        <v>1</v>
      </c>
      <c r="DF24" s="1">
        <v>1</v>
      </c>
      <c r="DG24" s="1">
        <v>2</v>
      </c>
      <c r="DH24" s="1">
        <v>2</v>
      </c>
      <c r="DI24" s="1">
        <v>2</v>
      </c>
      <c r="DJ24" s="1">
        <v>1</v>
      </c>
      <c r="DK24" s="1">
        <v>1</v>
      </c>
      <c r="DL24" s="1">
        <v>1</v>
      </c>
      <c r="DM24" s="1">
        <v>1</v>
      </c>
      <c r="DN24" s="1">
        <v>1</v>
      </c>
      <c r="DO24" s="1">
        <v>1</v>
      </c>
      <c r="DP24" s="1">
        <v>1</v>
      </c>
      <c r="DQ24" s="1">
        <v>1</v>
      </c>
      <c r="DR24" s="2">
        <f t="shared" si="4"/>
        <v>17</v>
      </c>
      <c r="DS24" s="37">
        <f t="shared" si="13"/>
        <v>1.2142857142857142</v>
      </c>
      <c r="DT24" s="2" t="str">
        <f t="shared" si="14"/>
        <v>І ур</v>
      </c>
    </row>
    <row r="25" spans="3:124" ht="20.100000000000001" customHeight="1" thickBot="1" x14ac:dyDescent="0.3">
      <c r="C25" s="15">
        <v>17</v>
      </c>
      <c r="D25" s="18" t="s">
        <v>154</v>
      </c>
      <c r="E25" s="16">
        <v>2</v>
      </c>
      <c r="F25" s="1">
        <v>2</v>
      </c>
      <c r="G25" s="1">
        <v>2</v>
      </c>
      <c r="H25" s="1">
        <v>2</v>
      </c>
      <c r="I25" s="1">
        <v>2</v>
      </c>
      <c r="J25" s="1">
        <v>2</v>
      </c>
      <c r="K25" s="1">
        <v>1</v>
      </c>
      <c r="L25" s="1">
        <v>1</v>
      </c>
      <c r="M25" s="1">
        <v>1</v>
      </c>
      <c r="N25" s="1">
        <v>1</v>
      </c>
      <c r="O25" s="2">
        <f t="shared" si="5"/>
        <v>16</v>
      </c>
      <c r="P25" s="37">
        <f t="shared" si="6"/>
        <v>1.6</v>
      </c>
      <c r="Q25" s="2" t="str">
        <f t="shared" si="0"/>
        <v>ІІ ур</v>
      </c>
      <c r="V25" s="15">
        <v>17</v>
      </c>
      <c r="W25" s="18" t="s">
        <v>154</v>
      </c>
      <c r="X25" s="16">
        <v>2</v>
      </c>
      <c r="Y25" s="1">
        <v>1</v>
      </c>
      <c r="Z25" s="1">
        <v>2</v>
      </c>
      <c r="AA25" s="1">
        <v>1</v>
      </c>
      <c r="AB25" s="1">
        <v>1</v>
      </c>
      <c r="AC25" s="1">
        <v>2</v>
      </c>
      <c r="AD25" s="1">
        <v>1</v>
      </c>
      <c r="AE25" s="1">
        <v>2</v>
      </c>
      <c r="AF25" s="1">
        <v>1</v>
      </c>
      <c r="AG25" s="1">
        <v>1</v>
      </c>
      <c r="AH25" s="1">
        <v>1</v>
      </c>
      <c r="AI25" s="1">
        <v>2</v>
      </c>
      <c r="AJ25" s="1">
        <v>1</v>
      </c>
      <c r="AK25" s="1">
        <v>1</v>
      </c>
      <c r="AL25" s="1">
        <v>2</v>
      </c>
      <c r="AM25" s="1">
        <v>1</v>
      </c>
      <c r="AN25" s="1">
        <v>2</v>
      </c>
      <c r="AO25" s="1">
        <v>1</v>
      </c>
      <c r="AP25" s="1">
        <v>2</v>
      </c>
      <c r="AQ25" s="1">
        <v>1</v>
      </c>
      <c r="AR25" s="1">
        <v>1</v>
      </c>
      <c r="AS25" s="1">
        <v>2</v>
      </c>
      <c r="AT25" s="1">
        <v>1</v>
      </c>
      <c r="AU25" s="1">
        <v>2</v>
      </c>
      <c r="AV25" s="1">
        <v>1</v>
      </c>
      <c r="AW25" s="1">
        <v>1</v>
      </c>
      <c r="AX25" s="1">
        <v>1</v>
      </c>
      <c r="AY25" s="2">
        <f t="shared" si="1"/>
        <v>37</v>
      </c>
      <c r="AZ25" s="37">
        <f t="shared" si="7"/>
        <v>1.3703703703703705</v>
      </c>
      <c r="BA25" s="2" t="str">
        <f t="shared" si="8"/>
        <v>І ур</v>
      </c>
      <c r="BF25" s="1">
        <v>17</v>
      </c>
      <c r="BG25" s="9" t="s">
        <v>154</v>
      </c>
      <c r="BH25" s="1">
        <v>2</v>
      </c>
      <c r="BI25" s="1">
        <v>1</v>
      </c>
      <c r="BJ25" s="1">
        <v>1</v>
      </c>
      <c r="BK25" s="1">
        <v>1</v>
      </c>
      <c r="BL25" s="1">
        <v>2</v>
      </c>
      <c r="BM25" s="1">
        <v>1</v>
      </c>
      <c r="BN25" s="1">
        <v>2</v>
      </c>
      <c r="BO25" s="1">
        <v>1</v>
      </c>
      <c r="BP25" s="1">
        <v>1</v>
      </c>
      <c r="BQ25" s="1">
        <v>1</v>
      </c>
      <c r="BR25" s="1">
        <v>1</v>
      </c>
      <c r="BS25" s="1">
        <v>1</v>
      </c>
      <c r="BT25" s="1">
        <v>1</v>
      </c>
      <c r="BU25" s="1">
        <v>1</v>
      </c>
      <c r="BV25" s="1">
        <v>2</v>
      </c>
      <c r="BW25" s="1">
        <v>2</v>
      </c>
      <c r="BX25" s="2">
        <f t="shared" si="2"/>
        <v>21</v>
      </c>
      <c r="BY25" s="37">
        <f t="shared" si="9"/>
        <v>1.3125</v>
      </c>
      <c r="BZ25" s="2" t="str">
        <f t="shared" si="10"/>
        <v>І ур</v>
      </c>
      <c r="CD25" s="1">
        <v>17</v>
      </c>
      <c r="CE25" s="9" t="s">
        <v>154</v>
      </c>
      <c r="CF25" s="1">
        <v>2</v>
      </c>
      <c r="CG25" s="1">
        <v>1</v>
      </c>
      <c r="CH25" s="1">
        <v>1</v>
      </c>
      <c r="CI25" s="1">
        <v>1</v>
      </c>
      <c r="CJ25" s="1">
        <v>2</v>
      </c>
      <c r="CK25" s="1">
        <v>1</v>
      </c>
      <c r="CL25" s="1">
        <v>1</v>
      </c>
      <c r="CM25" s="1">
        <v>1</v>
      </c>
      <c r="CN25" s="1">
        <v>2</v>
      </c>
      <c r="CO25" s="1">
        <v>1</v>
      </c>
      <c r="CP25" s="1">
        <v>1</v>
      </c>
      <c r="CQ25" s="1">
        <v>1</v>
      </c>
      <c r="CR25" s="1">
        <v>1</v>
      </c>
      <c r="CS25" s="1">
        <v>2</v>
      </c>
      <c r="CT25" s="1">
        <v>1</v>
      </c>
      <c r="CU25" s="1">
        <v>1</v>
      </c>
      <c r="CV25" s="2">
        <f t="shared" si="3"/>
        <v>20</v>
      </c>
      <c r="CW25" s="37">
        <f t="shared" si="11"/>
        <v>1.25</v>
      </c>
      <c r="CX25" s="2" t="str">
        <f t="shared" si="12"/>
        <v>І ур</v>
      </c>
      <c r="DB25" s="1">
        <v>17</v>
      </c>
      <c r="DC25" s="9" t="s">
        <v>154</v>
      </c>
      <c r="DD25" s="1">
        <v>1</v>
      </c>
      <c r="DE25" s="1">
        <v>1</v>
      </c>
      <c r="DF25" s="1">
        <v>1</v>
      </c>
      <c r="DG25" s="1">
        <v>1</v>
      </c>
      <c r="DH25" s="1">
        <v>2</v>
      </c>
      <c r="DI25" s="1">
        <v>1</v>
      </c>
      <c r="DJ25" s="1">
        <v>1</v>
      </c>
      <c r="DK25" s="1">
        <v>1</v>
      </c>
      <c r="DL25" s="1">
        <v>2</v>
      </c>
      <c r="DM25" s="1">
        <v>1</v>
      </c>
      <c r="DN25" s="1">
        <v>1</v>
      </c>
      <c r="DO25" s="1">
        <v>1</v>
      </c>
      <c r="DP25" s="1">
        <v>2</v>
      </c>
      <c r="DQ25" s="1">
        <v>1</v>
      </c>
      <c r="DR25" s="2">
        <f t="shared" si="4"/>
        <v>17</v>
      </c>
      <c r="DS25" s="37">
        <f t="shared" si="13"/>
        <v>1.2142857142857142</v>
      </c>
      <c r="DT25" s="2" t="str">
        <f t="shared" si="14"/>
        <v>І ур</v>
      </c>
    </row>
    <row r="26" spans="3:124" ht="20.100000000000001" customHeight="1" thickBot="1" x14ac:dyDescent="0.3">
      <c r="C26" s="15">
        <v>18</v>
      </c>
      <c r="D26" s="18" t="s">
        <v>155</v>
      </c>
      <c r="E26" s="16">
        <v>1</v>
      </c>
      <c r="F26" s="1">
        <v>2</v>
      </c>
      <c r="G26" s="1">
        <v>1</v>
      </c>
      <c r="H26" s="1">
        <v>1</v>
      </c>
      <c r="I26" s="1">
        <v>2</v>
      </c>
      <c r="J26" s="1">
        <v>2</v>
      </c>
      <c r="K26" s="1">
        <v>1</v>
      </c>
      <c r="L26" s="1">
        <v>1</v>
      </c>
      <c r="M26" s="1">
        <v>1</v>
      </c>
      <c r="N26" s="1">
        <v>2</v>
      </c>
      <c r="O26" s="2">
        <f t="shared" si="5"/>
        <v>14</v>
      </c>
      <c r="P26" s="37">
        <f t="shared" si="6"/>
        <v>1.4</v>
      </c>
      <c r="Q26" s="2" t="str">
        <f t="shared" si="0"/>
        <v>І ур</v>
      </c>
      <c r="V26" s="15">
        <v>18</v>
      </c>
      <c r="W26" s="18" t="s">
        <v>155</v>
      </c>
      <c r="X26" s="16">
        <v>1</v>
      </c>
      <c r="Y26" s="1">
        <v>2</v>
      </c>
      <c r="Z26" s="1">
        <v>1</v>
      </c>
      <c r="AA26" s="1">
        <v>1</v>
      </c>
      <c r="AB26" s="1">
        <v>1</v>
      </c>
      <c r="AC26" s="1">
        <v>1</v>
      </c>
      <c r="AD26" s="1">
        <v>2</v>
      </c>
      <c r="AE26" s="1">
        <v>1</v>
      </c>
      <c r="AF26" s="1">
        <v>1</v>
      </c>
      <c r="AG26" s="1">
        <v>2</v>
      </c>
      <c r="AH26" s="1">
        <v>1</v>
      </c>
      <c r="AI26" s="1">
        <v>1</v>
      </c>
      <c r="AJ26" s="1">
        <v>2</v>
      </c>
      <c r="AK26" s="1">
        <v>1</v>
      </c>
      <c r="AL26" s="1">
        <v>1</v>
      </c>
      <c r="AM26" s="1">
        <v>2</v>
      </c>
      <c r="AN26" s="1">
        <v>1</v>
      </c>
      <c r="AO26" s="1">
        <v>1</v>
      </c>
      <c r="AP26" s="1">
        <v>2</v>
      </c>
      <c r="AQ26" s="1">
        <v>2</v>
      </c>
      <c r="AR26" s="1">
        <v>1</v>
      </c>
      <c r="AS26" s="1">
        <v>1</v>
      </c>
      <c r="AT26" s="1">
        <v>2</v>
      </c>
      <c r="AU26" s="1">
        <v>1</v>
      </c>
      <c r="AV26" s="1">
        <v>2</v>
      </c>
      <c r="AW26" s="1">
        <v>1</v>
      </c>
      <c r="AX26" s="1">
        <v>1</v>
      </c>
      <c r="AY26" s="2">
        <f t="shared" si="1"/>
        <v>36</v>
      </c>
      <c r="AZ26" s="37">
        <f t="shared" si="7"/>
        <v>1.3333333333333333</v>
      </c>
      <c r="BA26" s="2" t="str">
        <f t="shared" si="8"/>
        <v>І ур</v>
      </c>
      <c r="BF26" s="1">
        <v>18</v>
      </c>
      <c r="BG26" s="9" t="s">
        <v>155</v>
      </c>
      <c r="BH26" s="1">
        <v>1</v>
      </c>
      <c r="BI26" s="1">
        <v>1</v>
      </c>
      <c r="BJ26" s="1">
        <v>1</v>
      </c>
      <c r="BK26" s="1">
        <v>1</v>
      </c>
      <c r="BL26" s="1">
        <v>1</v>
      </c>
      <c r="BM26" s="1">
        <v>1</v>
      </c>
      <c r="BN26" s="1">
        <v>1</v>
      </c>
      <c r="BO26" s="1">
        <v>1</v>
      </c>
      <c r="BP26" s="1">
        <v>2</v>
      </c>
      <c r="BQ26" s="1">
        <v>1</v>
      </c>
      <c r="BR26" s="1">
        <v>2</v>
      </c>
      <c r="BS26" s="1">
        <v>1</v>
      </c>
      <c r="BT26" s="1">
        <v>2</v>
      </c>
      <c r="BU26" s="1">
        <v>1</v>
      </c>
      <c r="BV26" s="1">
        <v>1</v>
      </c>
      <c r="BW26" s="1">
        <v>1</v>
      </c>
      <c r="BX26" s="2">
        <f t="shared" si="2"/>
        <v>19</v>
      </c>
      <c r="BY26" s="37">
        <f t="shared" si="9"/>
        <v>1.1875</v>
      </c>
      <c r="BZ26" s="2" t="str">
        <f t="shared" si="10"/>
        <v>І ур</v>
      </c>
      <c r="CD26" s="1">
        <v>18</v>
      </c>
      <c r="CE26" s="9" t="s">
        <v>155</v>
      </c>
      <c r="CF26" s="1">
        <v>2</v>
      </c>
      <c r="CG26" s="1">
        <v>1</v>
      </c>
      <c r="CH26" s="1">
        <v>1</v>
      </c>
      <c r="CI26" s="1">
        <v>1</v>
      </c>
      <c r="CJ26" s="1">
        <v>2</v>
      </c>
      <c r="CK26" s="1">
        <v>1</v>
      </c>
      <c r="CL26" s="1">
        <v>1</v>
      </c>
      <c r="CM26" s="1">
        <v>1</v>
      </c>
      <c r="CN26" s="1">
        <v>1</v>
      </c>
      <c r="CO26" s="1">
        <v>2</v>
      </c>
      <c r="CP26" s="1">
        <v>1</v>
      </c>
      <c r="CQ26" s="1">
        <v>1</v>
      </c>
      <c r="CR26" s="1">
        <v>1</v>
      </c>
      <c r="CS26" s="1">
        <v>1</v>
      </c>
      <c r="CT26" s="1">
        <v>2</v>
      </c>
      <c r="CU26" s="1">
        <v>2</v>
      </c>
      <c r="CV26" s="2">
        <f t="shared" si="3"/>
        <v>21</v>
      </c>
      <c r="CW26" s="37">
        <f t="shared" si="11"/>
        <v>1.3125</v>
      </c>
      <c r="CX26" s="2" t="str">
        <f t="shared" si="12"/>
        <v>І ур</v>
      </c>
      <c r="DB26" s="1">
        <v>18</v>
      </c>
      <c r="DC26" s="9" t="s">
        <v>155</v>
      </c>
      <c r="DD26" s="1">
        <v>1</v>
      </c>
      <c r="DE26" s="1">
        <v>1</v>
      </c>
      <c r="DF26" s="1">
        <v>2</v>
      </c>
      <c r="DG26" s="1">
        <v>1</v>
      </c>
      <c r="DH26" s="1">
        <v>1</v>
      </c>
      <c r="DI26" s="1">
        <v>1</v>
      </c>
      <c r="DJ26" s="1">
        <v>1</v>
      </c>
      <c r="DK26" s="1">
        <v>1</v>
      </c>
      <c r="DL26" s="1">
        <v>2</v>
      </c>
      <c r="DM26" s="1">
        <v>1</v>
      </c>
      <c r="DN26" s="1">
        <v>1</v>
      </c>
      <c r="DO26" s="1">
        <v>1</v>
      </c>
      <c r="DP26" s="1">
        <v>2</v>
      </c>
      <c r="DQ26" s="1">
        <v>1</v>
      </c>
      <c r="DR26" s="2">
        <f t="shared" si="4"/>
        <v>17</v>
      </c>
      <c r="DS26" s="37">
        <f t="shared" si="13"/>
        <v>1.2142857142857142</v>
      </c>
      <c r="DT26" s="2" t="str">
        <f t="shared" si="14"/>
        <v>І ур</v>
      </c>
    </row>
    <row r="27" spans="3:124" ht="20.100000000000001" customHeight="1" x14ac:dyDescent="0.25">
      <c r="C27" s="1">
        <v>19</v>
      </c>
      <c r="D27" s="17" t="s">
        <v>156</v>
      </c>
      <c r="E27" s="1">
        <v>2</v>
      </c>
      <c r="F27" s="1">
        <v>1</v>
      </c>
      <c r="G27" s="1">
        <v>2</v>
      </c>
      <c r="H27" s="1">
        <v>1</v>
      </c>
      <c r="I27" s="1">
        <v>1</v>
      </c>
      <c r="J27" s="1">
        <v>1</v>
      </c>
      <c r="K27" s="1">
        <v>2</v>
      </c>
      <c r="L27" s="1">
        <v>2</v>
      </c>
      <c r="M27" s="1">
        <v>1</v>
      </c>
      <c r="N27" s="1">
        <v>2</v>
      </c>
      <c r="O27" s="2">
        <f t="shared" si="5"/>
        <v>15</v>
      </c>
      <c r="P27" s="37">
        <f t="shared" si="6"/>
        <v>1.5</v>
      </c>
      <c r="Q27" s="2" t="str">
        <f t="shared" si="0"/>
        <v>І ур</v>
      </c>
      <c r="V27" s="1">
        <v>19</v>
      </c>
      <c r="W27" s="17" t="s">
        <v>156</v>
      </c>
      <c r="X27" s="1">
        <v>2</v>
      </c>
      <c r="Y27" s="1">
        <v>1</v>
      </c>
      <c r="Z27" s="1">
        <v>2</v>
      </c>
      <c r="AA27" s="1">
        <v>1</v>
      </c>
      <c r="AB27" s="1">
        <v>1</v>
      </c>
      <c r="AC27" s="1">
        <v>1</v>
      </c>
      <c r="AD27" s="1">
        <v>2</v>
      </c>
      <c r="AE27" s="1">
        <v>1</v>
      </c>
      <c r="AF27" s="1">
        <v>1</v>
      </c>
      <c r="AG27" s="1">
        <v>2</v>
      </c>
      <c r="AH27" s="1">
        <v>1</v>
      </c>
      <c r="AI27" s="1">
        <v>1</v>
      </c>
      <c r="AJ27" s="1">
        <v>2</v>
      </c>
      <c r="AK27" s="1">
        <v>1</v>
      </c>
      <c r="AL27" s="1">
        <v>1</v>
      </c>
      <c r="AM27" s="1">
        <v>2</v>
      </c>
      <c r="AN27" s="1">
        <v>1</v>
      </c>
      <c r="AO27" s="1">
        <v>1</v>
      </c>
      <c r="AP27" s="1">
        <v>2</v>
      </c>
      <c r="AQ27" s="1">
        <v>1</v>
      </c>
      <c r="AR27" s="1">
        <v>1</v>
      </c>
      <c r="AS27" s="1">
        <v>2</v>
      </c>
      <c r="AT27" s="1">
        <v>1</v>
      </c>
      <c r="AU27" s="1">
        <v>1</v>
      </c>
      <c r="AV27" s="1">
        <v>2</v>
      </c>
      <c r="AW27" s="1">
        <v>1</v>
      </c>
      <c r="AX27" s="1">
        <v>1</v>
      </c>
      <c r="AY27" s="2">
        <f t="shared" si="1"/>
        <v>36</v>
      </c>
      <c r="AZ27" s="37">
        <f t="shared" si="7"/>
        <v>1.3333333333333333</v>
      </c>
      <c r="BA27" s="2" t="str">
        <f t="shared" si="8"/>
        <v>І ур</v>
      </c>
      <c r="BF27" s="1">
        <v>19</v>
      </c>
      <c r="BG27" s="1" t="s">
        <v>156</v>
      </c>
      <c r="BH27" s="1">
        <v>1</v>
      </c>
      <c r="BI27" s="1">
        <v>1</v>
      </c>
      <c r="BJ27" s="1">
        <v>1</v>
      </c>
      <c r="BK27" s="1">
        <v>2</v>
      </c>
      <c r="BL27" s="1">
        <v>1</v>
      </c>
      <c r="BM27" s="1">
        <v>1</v>
      </c>
      <c r="BN27" s="1">
        <v>2</v>
      </c>
      <c r="BO27" s="1">
        <v>1</v>
      </c>
      <c r="BP27" s="1">
        <v>1</v>
      </c>
      <c r="BQ27" s="1">
        <v>1</v>
      </c>
      <c r="BR27" s="1">
        <v>1</v>
      </c>
      <c r="BS27" s="1">
        <v>1</v>
      </c>
      <c r="BT27" s="1">
        <v>2</v>
      </c>
      <c r="BU27" s="1">
        <v>1</v>
      </c>
      <c r="BV27" s="1">
        <v>1</v>
      </c>
      <c r="BW27" s="1">
        <v>1</v>
      </c>
      <c r="BX27" s="2">
        <f t="shared" si="2"/>
        <v>19</v>
      </c>
      <c r="BY27" s="37">
        <f t="shared" si="9"/>
        <v>1.1875</v>
      </c>
      <c r="BZ27" s="2" t="str">
        <f t="shared" si="10"/>
        <v>І ур</v>
      </c>
      <c r="CD27" s="1">
        <v>19</v>
      </c>
      <c r="CE27" s="1" t="s">
        <v>156</v>
      </c>
      <c r="CF27" s="1">
        <v>2</v>
      </c>
      <c r="CG27" s="1">
        <v>1</v>
      </c>
      <c r="CH27" s="1">
        <v>1</v>
      </c>
      <c r="CI27" s="1">
        <v>1</v>
      </c>
      <c r="CJ27" s="1">
        <v>2</v>
      </c>
      <c r="CK27" s="1">
        <v>1</v>
      </c>
      <c r="CL27" s="1">
        <v>1</v>
      </c>
      <c r="CM27" s="1">
        <v>1</v>
      </c>
      <c r="CN27" s="1">
        <v>1</v>
      </c>
      <c r="CO27" s="1">
        <v>1</v>
      </c>
      <c r="CP27" s="1">
        <v>1</v>
      </c>
      <c r="CQ27" s="1">
        <v>2</v>
      </c>
      <c r="CR27" s="1">
        <v>1</v>
      </c>
      <c r="CS27" s="1">
        <v>1</v>
      </c>
      <c r="CT27" s="1">
        <v>1</v>
      </c>
      <c r="CU27" s="1">
        <v>1</v>
      </c>
      <c r="CV27" s="2">
        <f t="shared" si="3"/>
        <v>19</v>
      </c>
      <c r="CW27" s="37">
        <f t="shared" si="11"/>
        <v>1.1875</v>
      </c>
      <c r="CX27" s="2" t="str">
        <f t="shared" si="12"/>
        <v>І ур</v>
      </c>
      <c r="DB27" s="1">
        <v>19</v>
      </c>
      <c r="DC27" s="1" t="s">
        <v>156</v>
      </c>
      <c r="DD27" s="1">
        <v>2</v>
      </c>
      <c r="DE27" s="1">
        <v>1</v>
      </c>
      <c r="DF27" s="1">
        <v>1</v>
      </c>
      <c r="DG27" s="1">
        <v>1</v>
      </c>
      <c r="DH27" s="1">
        <v>1</v>
      </c>
      <c r="DI27" s="1">
        <v>1</v>
      </c>
      <c r="DJ27" s="1">
        <v>1</v>
      </c>
      <c r="DK27" s="1">
        <v>2</v>
      </c>
      <c r="DL27" s="1">
        <v>1</v>
      </c>
      <c r="DM27" s="1">
        <v>1</v>
      </c>
      <c r="DN27" s="1">
        <v>2</v>
      </c>
      <c r="DO27" s="1">
        <v>1</v>
      </c>
      <c r="DP27" s="1">
        <v>1</v>
      </c>
      <c r="DQ27" s="1">
        <v>2</v>
      </c>
      <c r="DR27" s="2">
        <f t="shared" si="4"/>
        <v>18</v>
      </c>
      <c r="DS27" s="37">
        <f t="shared" si="13"/>
        <v>1.2857142857142858</v>
      </c>
      <c r="DT27" s="2" t="str">
        <f t="shared" si="14"/>
        <v>І ур</v>
      </c>
    </row>
    <row r="28" spans="3:124" ht="20.100000000000001" customHeight="1" x14ac:dyDescent="0.25">
      <c r="C28" s="1">
        <v>20</v>
      </c>
      <c r="D28" s="1" t="s">
        <v>157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2</v>
      </c>
      <c r="K28" s="1">
        <v>1</v>
      </c>
      <c r="L28" s="1">
        <v>1</v>
      </c>
      <c r="M28" s="1">
        <v>1</v>
      </c>
      <c r="N28" s="1">
        <v>2</v>
      </c>
      <c r="O28" s="2">
        <f t="shared" si="5"/>
        <v>12</v>
      </c>
      <c r="P28" s="37">
        <f t="shared" si="6"/>
        <v>1.2</v>
      </c>
      <c r="Q28" s="2" t="str">
        <f t="shared" si="0"/>
        <v>І ур</v>
      </c>
      <c r="V28" s="1">
        <v>20</v>
      </c>
      <c r="W28" s="1" t="s">
        <v>157</v>
      </c>
      <c r="X28" s="1">
        <v>1</v>
      </c>
      <c r="Y28" s="1">
        <v>1</v>
      </c>
      <c r="Z28" s="1">
        <v>1</v>
      </c>
      <c r="AA28" s="1">
        <v>1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1</v>
      </c>
      <c r="AI28" s="1">
        <v>1</v>
      </c>
      <c r="AJ28" s="1">
        <v>1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1</v>
      </c>
      <c r="AQ28" s="1">
        <v>1</v>
      </c>
      <c r="AR28" s="1">
        <v>1</v>
      </c>
      <c r="AS28" s="1">
        <v>1</v>
      </c>
      <c r="AT28" s="1">
        <v>1</v>
      </c>
      <c r="AU28" s="1">
        <v>1</v>
      </c>
      <c r="AV28" s="1">
        <v>1</v>
      </c>
      <c r="AW28" s="1">
        <v>1</v>
      </c>
      <c r="AX28" s="1">
        <v>1</v>
      </c>
      <c r="AY28" s="2">
        <f t="shared" si="1"/>
        <v>27</v>
      </c>
      <c r="AZ28" s="37">
        <f t="shared" si="7"/>
        <v>1</v>
      </c>
      <c r="BA28" s="2" t="str">
        <f t="shared" si="8"/>
        <v>І ур</v>
      </c>
      <c r="BF28" s="1">
        <v>20</v>
      </c>
      <c r="BG28" s="1" t="s">
        <v>157</v>
      </c>
      <c r="BH28" s="1">
        <v>1</v>
      </c>
      <c r="BI28" s="1">
        <v>1</v>
      </c>
      <c r="BJ28" s="1">
        <v>1</v>
      </c>
      <c r="BK28" s="1">
        <v>1</v>
      </c>
      <c r="BL28" s="1">
        <v>1</v>
      </c>
      <c r="BM28" s="1">
        <v>1</v>
      </c>
      <c r="BN28" s="1">
        <v>1</v>
      </c>
      <c r="BO28" s="1">
        <v>1</v>
      </c>
      <c r="BP28" s="1">
        <v>1</v>
      </c>
      <c r="BQ28" s="1">
        <v>1</v>
      </c>
      <c r="BR28" s="1">
        <v>1</v>
      </c>
      <c r="BS28" s="1">
        <v>1</v>
      </c>
      <c r="BT28" s="1">
        <v>1</v>
      </c>
      <c r="BU28" s="1">
        <v>1</v>
      </c>
      <c r="BV28" s="1">
        <v>1</v>
      </c>
      <c r="BW28" s="1">
        <v>1</v>
      </c>
      <c r="BX28" s="2">
        <f t="shared" si="2"/>
        <v>16</v>
      </c>
      <c r="BY28" s="37">
        <f t="shared" si="9"/>
        <v>1</v>
      </c>
      <c r="BZ28" s="2" t="str">
        <f t="shared" si="10"/>
        <v>І ур</v>
      </c>
      <c r="CD28" s="1">
        <v>20</v>
      </c>
      <c r="CE28" s="1" t="s">
        <v>157</v>
      </c>
      <c r="CF28" s="1">
        <v>1</v>
      </c>
      <c r="CG28" s="1">
        <v>1</v>
      </c>
      <c r="CH28" s="1">
        <v>1</v>
      </c>
      <c r="CI28" s="1">
        <v>1</v>
      </c>
      <c r="CJ28" s="1">
        <v>1</v>
      </c>
      <c r="CK28" s="1">
        <v>1</v>
      </c>
      <c r="CL28" s="1">
        <v>1</v>
      </c>
      <c r="CM28" s="1">
        <v>1</v>
      </c>
      <c r="CN28" s="1">
        <v>1</v>
      </c>
      <c r="CO28" s="1">
        <v>1</v>
      </c>
      <c r="CP28" s="1">
        <v>1</v>
      </c>
      <c r="CQ28" s="1">
        <v>1</v>
      </c>
      <c r="CR28" s="1">
        <v>1</v>
      </c>
      <c r="CS28" s="1">
        <v>1</v>
      </c>
      <c r="CT28" s="1">
        <v>1</v>
      </c>
      <c r="CU28" s="1">
        <v>1</v>
      </c>
      <c r="CV28" s="2">
        <f t="shared" si="3"/>
        <v>16</v>
      </c>
      <c r="CW28" s="37">
        <f t="shared" si="11"/>
        <v>1</v>
      </c>
      <c r="CX28" s="2" t="str">
        <f t="shared" si="12"/>
        <v>І ур</v>
      </c>
      <c r="DB28" s="1">
        <v>20</v>
      </c>
      <c r="DC28" s="1" t="s">
        <v>157</v>
      </c>
      <c r="DD28" s="1">
        <v>1</v>
      </c>
      <c r="DE28" s="1">
        <v>1</v>
      </c>
      <c r="DF28" s="1">
        <v>1</v>
      </c>
      <c r="DG28" s="1">
        <v>1</v>
      </c>
      <c r="DH28" s="1">
        <v>1</v>
      </c>
      <c r="DI28" s="1">
        <v>1</v>
      </c>
      <c r="DJ28" s="1">
        <v>1</v>
      </c>
      <c r="DK28" s="1">
        <v>1</v>
      </c>
      <c r="DL28" s="1">
        <v>1</v>
      </c>
      <c r="DM28" s="1">
        <v>1</v>
      </c>
      <c r="DN28" s="1">
        <v>1</v>
      </c>
      <c r="DO28" s="1">
        <v>1</v>
      </c>
      <c r="DP28" s="1">
        <v>1</v>
      </c>
      <c r="DQ28" s="1">
        <v>1</v>
      </c>
      <c r="DR28" s="2">
        <f t="shared" si="4"/>
        <v>14</v>
      </c>
      <c r="DS28" s="37">
        <f t="shared" si="13"/>
        <v>1</v>
      </c>
      <c r="DT28" s="2" t="str">
        <f t="shared" si="14"/>
        <v>І ур</v>
      </c>
    </row>
    <row r="29" spans="3:124" ht="20.100000000000001" customHeight="1" x14ac:dyDescent="0.25">
      <c r="C29" s="1">
        <v>21</v>
      </c>
      <c r="D29" s="1" t="s">
        <v>158</v>
      </c>
      <c r="E29" s="1">
        <v>1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2">
        <f t="shared" si="5"/>
        <v>10</v>
      </c>
      <c r="P29" s="37">
        <f t="shared" si="6"/>
        <v>1</v>
      </c>
      <c r="Q29" s="2" t="str">
        <f t="shared" si="0"/>
        <v>І ур</v>
      </c>
      <c r="V29" s="1">
        <v>21</v>
      </c>
      <c r="W29" s="1" t="s">
        <v>158</v>
      </c>
      <c r="X29" s="1">
        <v>1</v>
      </c>
      <c r="Y29" s="1">
        <v>1</v>
      </c>
      <c r="Z29" s="1">
        <v>1</v>
      </c>
      <c r="AA29" s="1">
        <v>1</v>
      </c>
      <c r="AB29" s="1">
        <v>1</v>
      </c>
      <c r="AC29" s="1">
        <v>1</v>
      </c>
      <c r="AD29" s="1">
        <v>1</v>
      </c>
      <c r="AE29" s="1">
        <v>1</v>
      </c>
      <c r="AF29" s="1">
        <v>1</v>
      </c>
      <c r="AG29" s="1">
        <v>1</v>
      </c>
      <c r="AH29" s="1">
        <v>1</v>
      </c>
      <c r="AI29" s="1">
        <v>1</v>
      </c>
      <c r="AJ29" s="1">
        <v>1</v>
      </c>
      <c r="AK29" s="1">
        <v>1</v>
      </c>
      <c r="AL29" s="1">
        <v>1</v>
      </c>
      <c r="AM29" s="1">
        <v>1</v>
      </c>
      <c r="AN29" s="1">
        <v>1</v>
      </c>
      <c r="AO29" s="1">
        <v>1</v>
      </c>
      <c r="AP29" s="1">
        <v>1</v>
      </c>
      <c r="AQ29" s="1">
        <v>1</v>
      </c>
      <c r="AR29" s="1">
        <v>1</v>
      </c>
      <c r="AS29" s="1">
        <v>1</v>
      </c>
      <c r="AT29" s="1">
        <v>1</v>
      </c>
      <c r="AU29" s="1">
        <v>1</v>
      </c>
      <c r="AV29" s="1">
        <v>1</v>
      </c>
      <c r="AW29" s="1">
        <v>1</v>
      </c>
      <c r="AX29" s="1">
        <v>1</v>
      </c>
      <c r="AY29" s="2">
        <f t="shared" si="1"/>
        <v>27</v>
      </c>
      <c r="AZ29" s="37">
        <f t="shared" si="7"/>
        <v>1</v>
      </c>
      <c r="BA29" s="2" t="str">
        <f t="shared" si="8"/>
        <v>І ур</v>
      </c>
      <c r="BF29" s="1">
        <v>21</v>
      </c>
      <c r="BG29" s="1" t="s">
        <v>158</v>
      </c>
      <c r="BH29" s="1">
        <v>1</v>
      </c>
      <c r="BI29" s="1">
        <v>1</v>
      </c>
      <c r="BJ29" s="1">
        <v>1</v>
      </c>
      <c r="BK29" s="1">
        <v>1</v>
      </c>
      <c r="BL29" s="1">
        <v>1</v>
      </c>
      <c r="BM29" s="1">
        <v>1</v>
      </c>
      <c r="BN29" s="1">
        <v>1</v>
      </c>
      <c r="BO29" s="1">
        <v>1</v>
      </c>
      <c r="BP29" s="1">
        <v>1</v>
      </c>
      <c r="BQ29" s="1">
        <v>1</v>
      </c>
      <c r="BR29" s="1">
        <v>1</v>
      </c>
      <c r="BS29" s="1">
        <v>1</v>
      </c>
      <c r="BT29" s="1">
        <v>1</v>
      </c>
      <c r="BU29" s="1">
        <v>1</v>
      </c>
      <c r="BV29" s="1">
        <v>1</v>
      </c>
      <c r="BW29" s="1">
        <v>1</v>
      </c>
      <c r="BX29" s="2">
        <f t="shared" si="2"/>
        <v>16</v>
      </c>
      <c r="BY29" s="37">
        <f t="shared" si="9"/>
        <v>1</v>
      </c>
      <c r="BZ29" s="2" t="str">
        <f t="shared" si="10"/>
        <v>І ур</v>
      </c>
      <c r="CD29" s="1">
        <v>21</v>
      </c>
      <c r="CE29" s="1" t="s">
        <v>158</v>
      </c>
      <c r="CF29" s="1">
        <v>1</v>
      </c>
      <c r="CG29" s="1">
        <v>1</v>
      </c>
      <c r="CH29" s="1">
        <v>1</v>
      </c>
      <c r="CI29" s="1">
        <v>1</v>
      </c>
      <c r="CJ29" s="1">
        <v>1</v>
      </c>
      <c r="CK29" s="1">
        <v>1</v>
      </c>
      <c r="CL29" s="1">
        <v>1</v>
      </c>
      <c r="CM29" s="1">
        <v>1</v>
      </c>
      <c r="CN29" s="1">
        <v>1</v>
      </c>
      <c r="CO29" s="1">
        <v>1</v>
      </c>
      <c r="CP29" s="1">
        <v>1</v>
      </c>
      <c r="CQ29" s="1">
        <v>1</v>
      </c>
      <c r="CR29" s="1">
        <v>1</v>
      </c>
      <c r="CS29" s="1">
        <v>1</v>
      </c>
      <c r="CT29" s="1">
        <v>1</v>
      </c>
      <c r="CU29" s="1">
        <v>1</v>
      </c>
      <c r="CV29" s="2">
        <f t="shared" si="3"/>
        <v>16</v>
      </c>
      <c r="CW29" s="37">
        <f t="shared" si="11"/>
        <v>1</v>
      </c>
      <c r="CX29" s="2" t="str">
        <f t="shared" si="12"/>
        <v>І ур</v>
      </c>
      <c r="DB29" s="1">
        <v>21</v>
      </c>
      <c r="DC29" s="1" t="s">
        <v>158</v>
      </c>
      <c r="DD29" s="1">
        <v>1</v>
      </c>
      <c r="DE29" s="1">
        <v>1</v>
      </c>
      <c r="DF29" s="1">
        <v>1</v>
      </c>
      <c r="DG29" s="1">
        <v>1</v>
      </c>
      <c r="DH29" s="1">
        <v>1</v>
      </c>
      <c r="DI29" s="1">
        <v>1</v>
      </c>
      <c r="DJ29" s="1">
        <v>1</v>
      </c>
      <c r="DK29" s="1">
        <v>1</v>
      </c>
      <c r="DL29" s="1">
        <v>1</v>
      </c>
      <c r="DM29" s="1">
        <v>1</v>
      </c>
      <c r="DN29" s="1">
        <v>1</v>
      </c>
      <c r="DO29" s="1">
        <v>1</v>
      </c>
      <c r="DP29" s="1">
        <v>1</v>
      </c>
      <c r="DQ29" s="1">
        <v>1</v>
      </c>
      <c r="DR29" s="2">
        <f t="shared" si="4"/>
        <v>14</v>
      </c>
      <c r="DS29" s="37">
        <f t="shared" si="13"/>
        <v>1</v>
      </c>
      <c r="DT29" s="2" t="str">
        <f t="shared" si="14"/>
        <v>І ур</v>
      </c>
    </row>
    <row r="30" spans="3:124" ht="20.100000000000001" customHeight="1" x14ac:dyDescent="0.25">
      <c r="C30" s="1">
        <v>22</v>
      </c>
      <c r="D30" s="1" t="s">
        <v>159</v>
      </c>
      <c r="E30" s="1">
        <v>1</v>
      </c>
      <c r="F30" s="1">
        <v>2</v>
      </c>
      <c r="G30" s="1">
        <v>1</v>
      </c>
      <c r="H30" s="1">
        <v>1</v>
      </c>
      <c r="I30" s="1">
        <v>1</v>
      </c>
      <c r="J30" s="1">
        <v>1</v>
      </c>
      <c r="K30" s="1">
        <v>2</v>
      </c>
      <c r="L30" s="1">
        <v>1</v>
      </c>
      <c r="M30" s="1">
        <v>2</v>
      </c>
      <c r="N30" s="1">
        <v>1</v>
      </c>
      <c r="O30" s="2">
        <f t="shared" si="5"/>
        <v>13</v>
      </c>
      <c r="P30" s="37">
        <f t="shared" si="6"/>
        <v>1.3</v>
      </c>
      <c r="Q30" s="2" t="str">
        <f t="shared" si="0"/>
        <v>І ур</v>
      </c>
      <c r="V30" s="1">
        <v>22</v>
      </c>
      <c r="W30" s="1" t="s">
        <v>159</v>
      </c>
      <c r="X30" s="1">
        <v>1</v>
      </c>
      <c r="Y30" s="1">
        <v>1</v>
      </c>
      <c r="Z30" s="1">
        <v>1</v>
      </c>
      <c r="AA30" s="1">
        <v>0</v>
      </c>
      <c r="AB30" s="1">
        <v>1</v>
      </c>
      <c r="AC30" s="1">
        <v>1</v>
      </c>
      <c r="AD30" s="1">
        <v>1</v>
      </c>
      <c r="AE30" s="1">
        <v>1</v>
      </c>
      <c r="AF30" s="1">
        <v>1</v>
      </c>
      <c r="AG30" s="1">
        <v>1</v>
      </c>
      <c r="AH30" s="1">
        <v>1</v>
      </c>
      <c r="AI30" s="1">
        <v>2</v>
      </c>
      <c r="AJ30" s="1">
        <v>2</v>
      </c>
      <c r="AK30" s="1">
        <v>1</v>
      </c>
      <c r="AL30" s="1">
        <v>1</v>
      </c>
      <c r="AM30" s="1">
        <v>2</v>
      </c>
      <c r="AN30" s="1">
        <v>1</v>
      </c>
      <c r="AO30" s="1">
        <v>1</v>
      </c>
      <c r="AP30" s="1">
        <v>1</v>
      </c>
      <c r="AQ30" s="1">
        <v>2</v>
      </c>
      <c r="AR30" s="1">
        <v>1</v>
      </c>
      <c r="AS30" s="1">
        <v>1</v>
      </c>
      <c r="AT30" s="1">
        <v>1</v>
      </c>
      <c r="AU30" s="1">
        <v>1</v>
      </c>
      <c r="AV30" s="1">
        <v>2</v>
      </c>
      <c r="AW30" s="1">
        <v>1</v>
      </c>
      <c r="AX30" s="1">
        <v>1</v>
      </c>
      <c r="AY30" s="2">
        <f t="shared" si="1"/>
        <v>31</v>
      </c>
      <c r="AZ30" s="37">
        <f t="shared" si="7"/>
        <v>1.1481481481481481</v>
      </c>
      <c r="BA30" s="2" t="str">
        <f t="shared" si="8"/>
        <v>І ур</v>
      </c>
      <c r="BF30" s="1">
        <v>22</v>
      </c>
      <c r="BG30" s="1" t="s">
        <v>159</v>
      </c>
      <c r="BH30" s="1">
        <v>1</v>
      </c>
      <c r="BI30" s="1">
        <v>2</v>
      </c>
      <c r="BJ30" s="1">
        <v>1</v>
      </c>
      <c r="BK30" s="1">
        <v>1</v>
      </c>
      <c r="BL30" s="1">
        <v>1</v>
      </c>
      <c r="BM30" s="1">
        <v>1</v>
      </c>
      <c r="BN30" s="1">
        <v>2</v>
      </c>
      <c r="BO30" s="1">
        <v>1</v>
      </c>
      <c r="BP30" s="1">
        <v>1</v>
      </c>
      <c r="BQ30" s="1">
        <v>1</v>
      </c>
      <c r="BR30" s="1">
        <v>2</v>
      </c>
      <c r="BS30" s="1">
        <v>1</v>
      </c>
      <c r="BT30" s="1">
        <v>1</v>
      </c>
      <c r="BU30" s="1">
        <v>1</v>
      </c>
      <c r="BV30" s="1">
        <v>2</v>
      </c>
      <c r="BW30" s="1">
        <v>1</v>
      </c>
      <c r="BX30" s="2">
        <f t="shared" si="2"/>
        <v>20</v>
      </c>
      <c r="BY30" s="37">
        <f t="shared" si="9"/>
        <v>1.25</v>
      </c>
      <c r="BZ30" s="2" t="str">
        <f t="shared" si="10"/>
        <v>І ур</v>
      </c>
      <c r="CD30" s="1">
        <v>22</v>
      </c>
      <c r="CE30" s="1" t="s">
        <v>159</v>
      </c>
      <c r="CF30" s="1">
        <v>1</v>
      </c>
      <c r="CG30" s="1">
        <v>1</v>
      </c>
      <c r="CH30" s="1">
        <v>1</v>
      </c>
      <c r="CI30" s="1">
        <v>1</v>
      </c>
      <c r="CJ30" s="1">
        <v>1</v>
      </c>
      <c r="CK30" s="1">
        <v>2</v>
      </c>
      <c r="CL30" s="1">
        <v>1</v>
      </c>
      <c r="CM30" s="1">
        <v>1</v>
      </c>
      <c r="CN30" s="1">
        <v>1</v>
      </c>
      <c r="CO30" s="1">
        <v>1</v>
      </c>
      <c r="CP30" s="1">
        <v>1</v>
      </c>
      <c r="CQ30" s="1">
        <v>2</v>
      </c>
      <c r="CR30" s="1">
        <v>1</v>
      </c>
      <c r="CS30" s="1">
        <v>1</v>
      </c>
      <c r="CT30" s="1">
        <v>1</v>
      </c>
      <c r="CU30" s="1">
        <v>1</v>
      </c>
      <c r="CV30" s="2">
        <f t="shared" si="3"/>
        <v>18</v>
      </c>
      <c r="CW30" s="37">
        <f t="shared" si="11"/>
        <v>1.125</v>
      </c>
      <c r="CX30" s="2" t="str">
        <f t="shared" si="12"/>
        <v>І ур</v>
      </c>
      <c r="DB30" s="1">
        <v>22</v>
      </c>
      <c r="DC30" s="1" t="s">
        <v>159</v>
      </c>
      <c r="DD30" s="1">
        <v>1</v>
      </c>
      <c r="DE30" s="1">
        <v>1</v>
      </c>
      <c r="DF30" s="1">
        <v>1</v>
      </c>
      <c r="DG30" s="1">
        <v>1</v>
      </c>
      <c r="DH30" s="1">
        <v>2</v>
      </c>
      <c r="DI30" s="1">
        <v>1</v>
      </c>
      <c r="DJ30" s="1">
        <v>1</v>
      </c>
      <c r="DK30" s="1">
        <v>1</v>
      </c>
      <c r="DL30" s="1">
        <v>2</v>
      </c>
      <c r="DM30" s="1">
        <v>1</v>
      </c>
      <c r="DN30" s="1">
        <v>1</v>
      </c>
      <c r="DO30" s="1">
        <v>1</v>
      </c>
      <c r="DP30" s="1">
        <v>2</v>
      </c>
      <c r="DQ30" s="1">
        <v>1</v>
      </c>
      <c r="DR30" s="2">
        <f t="shared" si="4"/>
        <v>17</v>
      </c>
      <c r="DS30" s="37">
        <f t="shared" si="13"/>
        <v>1.2142857142857142</v>
      </c>
      <c r="DT30" s="2" t="str">
        <f t="shared" si="14"/>
        <v>І ур</v>
      </c>
    </row>
    <row r="31" spans="3:124" ht="20.100000000000001" customHeight="1" x14ac:dyDescent="0.25">
      <c r="C31" s="1">
        <v>23</v>
      </c>
      <c r="D31" s="1" t="s">
        <v>160</v>
      </c>
      <c r="E31" s="1">
        <v>2</v>
      </c>
      <c r="F31" s="1">
        <v>2</v>
      </c>
      <c r="G31" s="1">
        <v>1</v>
      </c>
      <c r="H31" s="1">
        <v>1</v>
      </c>
      <c r="I31" s="1">
        <v>2</v>
      </c>
      <c r="J31" s="1">
        <v>1</v>
      </c>
      <c r="K31" s="1">
        <v>1</v>
      </c>
      <c r="L31" s="1">
        <v>1</v>
      </c>
      <c r="M31" s="1">
        <v>2</v>
      </c>
      <c r="N31" s="1">
        <v>1</v>
      </c>
      <c r="O31" s="2">
        <f t="shared" si="5"/>
        <v>14</v>
      </c>
      <c r="P31" s="37">
        <f t="shared" si="6"/>
        <v>1.4</v>
      </c>
      <c r="Q31" s="2" t="str">
        <f t="shared" si="0"/>
        <v>І ур</v>
      </c>
      <c r="V31" s="1">
        <v>23</v>
      </c>
      <c r="W31" s="1" t="s">
        <v>160</v>
      </c>
      <c r="X31" s="1">
        <v>2</v>
      </c>
      <c r="Y31" s="1">
        <v>2</v>
      </c>
      <c r="Z31" s="1">
        <v>1</v>
      </c>
      <c r="AA31" s="1">
        <v>1</v>
      </c>
      <c r="AB31" s="1">
        <v>1</v>
      </c>
      <c r="AC31" s="1">
        <v>2</v>
      </c>
      <c r="AD31" s="1">
        <v>1</v>
      </c>
      <c r="AE31" s="1">
        <v>2</v>
      </c>
      <c r="AF31" s="1">
        <v>1</v>
      </c>
      <c r="AG31" s="1">
        <v>1</v>
      </c>
      <c r="AH31" s="1">
        <v>1</v>
      </c>
      <c r="AI31" s="1">
        <v>1</v>
      </c>
      <c r="AJ31" s="1">
        <v>2</v>
      </c>
      <c r="AK31" s="1">
        <v>1</v>
      </c>
      <c r="AL31" s="1">
        <v>1</v>
      </c>
      <c r="AM31" s="1">
        <v>1</v>
      </c>
      <c r="AN31" s="1">
        <v>2</v>
      </c>
      <c r="AO31" s="1">
        <v>1</v>
      </c>
      <c r="AP31" s="1">
        <v>1</v>
      </c>
      <c r="AQ31" s="1">
        <v>1</v>
      </c>
      <c r="AR31" s="1">
        <v>2</v>
      </c>
      <c r="AS31" s="1">
        <v>1</v>
      </c>
      <c r="AT31" s="1">
        <v>1</v>
      </c>
      <c r="AU31" s="1">
        <v>1</v>
      </c>
      <c r="AV31" s="1">
        <v>1</v>
      </c>
      <c r="AW31" s="1">
        <v>1</v>
      </c>
      <c r="AX31" s="1">
        <v>1</v>
      </c>
      <c r="AY31" s="2">
        <f t="shared" si="1"/>
        <v>34</v>
      </c>
      <c r="AZ31" s="37">
        <f t="shared" si="7"/>
        <v>1.2592592592592593</v>
      </c>
      <c r="BA31" s="2" t="str">
        <f t="shared" si="8"/>
        <v>І ур</v>
      </c>
      <c r="BF31" s="1">
        <v>23</v>
      </c>
      <c r="BG31" s="1" t="s">
        <v>160</v>
      </c>
      <c r="BH31" s="1">
        <v>2</v>
      </c>
      <c r="BI31" s="1">
        <v>1</v>
      </c>
      <c r="BJ31" s="1">
        <v>1</v>
      </c>
      <c r="BK31" s="1">
        <v>1</v>
      </c>
      <c r="BL31" s="1">
        <v>2</v>
      </c>
      <c r="BM31" s="1">
        <v>1</v>
      </c>
      <c r="BN31" s="1">
        <v>1</v>
      </c>
      <c r="BO31" s="1">
        <v>2</v>
      </c>
      <c r="BP31" s="1">
        <v>1</v>
      </c>
      <c r="BQ31" s="1">
        <v>1</v>
      </c>
      <c r="BR31" s="1">
        <v>1</v>
      </c>
      <c r="BS31" s="1">
        <v>2</v>
      </c>
      <c r="BT31" s="1">
        <v>1</v>
      </c>
      <c r="BU31" s="1">
        <v>1</v>
      </c>
      <c r="BV31" s="1">
        <v>2</v>
      </c>
      <c r="BW31" s="1">
        <v>1</v>
      </c>
      <c r="BX31" s="2">
        <f t="shared" si="2"/>
        <v>21</v>
      </c>
      <c r="BY31" s="37">
        <f t="shared" si="9"/>
        <v>1.3125</v>
      </c>
      <c r="BZ31" s="2" t="str">
        <f t="shared" si="10"/>
        <v>І ур</v>
      </c>
      <c r="CD31" s="1">
        <v>23</v>
      </c>
      <c r="CE31" s="1" t="s">
        <v>160</v>
      </c>
      <c r="CF31" s="1">
        <v>1</v>
      </c>
      <c r="CG31" s="1">
        <v>1</v>
      </c>
      <c r="CH31" s="1">
        <v>1</v>
      </c>
      <c r="CI31" s="1">
        <v>1</v>
      </c>
      <c r="CJ31" s="1">
        <v>2</v>
      </c>
      <c r="CK31" s="1">
        <v>1</v>
      </c>
      <c r="CL31" s="1">
        <v>1</v>
      </c>
      <c r="CM31" s="1">
        <v>1</v>
      </c>
      <c r="CN31" s="1">
        <v>2</v>
      </c>
      <c r="CO31" s="1">
        <v>1</v>
      </c>
      <c r="CP31" s="1">
        <v>1</v>
      </c>
      <c r="CQ31" s="1">
        <v>1</v>
      </c>
      <c r="CR31" s="1">
        <v>2</v>
      </c>
      <c r="CS31" s="1">
        <v>1</v>
      </c>
      <c r="CT31" s="1">
        <v>1</v>
      </c>
      <c r="CU31" s="1">
        <v>2</v>
      </c>
      <c r="CV31" s="2">
        <f t="shared" si="3"/>
        <v>20</v>
      </c>
      <c r="CW31" s="37">
        <f t="shared" si="11"/>
        <v>1.25</v>
      </c>
      <c r="CX31" s="2" t="str">
        <f t="shared" si="12"/>
        <v>І ур</v>
      </c>
      <c r="DB31" s="1">
        <v>23</v>
      </c>
      <c r="DC31" s="1" t="s">
        <v>160</v>
      </c>
      <c r="DD31" s="1">
        <v>1</v>
      </c>
      <c r="DE31" s="1">
        <v>1</v>
      </c>
      <c r="DF31" s="1">
        <v>1</v>
      </c>
      <c r="DG31" s="1">
        <v>2</v>
      </c>
      <c r="DH31" s="1">
        <v>1</v>
      </c>
      <c r="DI31" s="1">
        <v>1</v>
      </c>
      <c r="DJ31" s="1">
        <v>2</v>
      </c>
      <c r="DK31" s="1">
        <v>1</v>
      </c>
      <c r="DL31" s="1">
        <v>1</v>
      </c>
      <c r="DM31" s="1">
        <v>1</v>
      </c>
      <c r="DN31" s="1">
        <v>1</v>
      </c>
      <c r="DO31" s="1">
        <v>1</v>
      </c>
      <c r="DP31" s="1">
        <v>1</v>
      </c>
      <c r="DQ31" s="1">
        <v>1</v>
      </c>
      <c r="DR31" s="2">
        <f t="shared" si="4"/>
        <v>16</v>
      </c>
      <c r="DS31" s="37">
        <f t="shared" si="13"/>
        <v>1.1428571428571428</v>
      </c>
      <c r="DT31" s="2" t="str">
        <f t="shared" si="14"/>
        <v>І ур</v>
      </c>
    </row>
    <row r="32" spans="3:124" ht="20.100000000000001" customHeight="1" x14ac:dyDescent="0.25">
      <c r="C32" s="1">
        <v>24</v>
      </c>
      <c r="D32" s="1" t="s">
        <v>161</v>
      </c>
      <c r="E32" s="1">
        <v>1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2">
        <f t="shared" si="5"/>
        <v>10</v>
      </c>
      <c r="P32" s="37">
        <f t="shared" si="6"/>
        <v>1</v>
      </c>
      <c r="Q32" s="2" t="str">
        <f t="shared" si="0"/>
        <v>І ур</v>
      </c>
      <c r="V32" s="1">
        <v>24</v>
      </c>
      <c r="W32" s="1" t="s">
        <v>161</v>
      </c>
      <c r="X32" s="1">
        <v>1</v>
      </c>
      <c r="Y32" s="1">
        <v>1</v>
      </c>
      <c r="Z32" s="1">
        <v>2</v>
      </c>
      <c r="AA32" s="1">
        <v>1</v>
      </c>
      <c r="AB32" s="1">
        <v>2</v>
      </c>
      <c r="AC32" s="1">
        <v>1</v>
      </c>
      <c r="AD32" s="1">
        <v>1</v>
      </c>
      <c r="AE32" s="1">
        <v>1</v>
      </c>
      <c r="AF32" s="1">
        <v>2</v>
      </c>
      <c r="AG32" s="1">
        <v>1</v>
      </c>
      <c r="AH32" s="1">
        <v>1</v>
      </c>
      <c r="AI32" s="1">
        <v>2</v>
      </c>
      <c r="AJ32" s="1">
        <v>1</v>
      </c>
      <c r="AK32" s="1">
        <v>1</v>
      </c>
      <c r="AL32" s="1">
        <v>1</v>
      </c>
      <c r="AM32" s="1">
        <v>1</v>
      </c>
      <c r="AN32" s="1">
        <v>2</v>
      </c>
      <c r="AO32" s="1">
        <v>1</v>
      </c>
      <c r="AP32" s="1">
        <v>1</v>
      </c>
      <c r="AQ32" s="1">
        <v>2</v>
      </c>
      <c r="AR32" s="1">
        <v>1</v>
      </c>
      <c r="AS32" s="1">
        <v>1</v>
      </c>
      <c r="AT32" s="1">
        <v>2</v>
      </c>
      <c r="AU32" s="1">
        <v>1</v>
      </c>
      <c r="AV32" s="1">
        <v>1</v>
      </c>
      <c r="AW32" s="1">
        <v>2</v>
      </c>
      <c r="AX32" s="1">
        <v>1</v>
      </c>
      <c r="AY32" s="2">
        <f t="shared" si="1"/>
        <v>35</v>
      </c>
      <c r="AZ32" s="37">
        <f t="shared" si="7"/>
        <v>1.2962962962962963</v>
      </c>
      <c r="BA32" s="2" t="str">
        <f t="shared" si="8"/>
        <v>І ур</v>
      </c>
      <c r="BF32" s="1">
        <v>24</v>
      </c>
      <c r="BG32" s="1" t="s">
        <v>161</v>
      </c>
      <c r="BH32" s="1">
        <v>2</v>
      </c>
      <c r="BI32" s="1">
        <v>1</v>
      </c>
      <c r="BJ32" s="1">
        <v>1</v>
      </c>
      <c r="BK32" s="1">
        <v>1</v>
      </c>
      <c r="BL32" s="1">
        <v>2</v>
      </c>
      <c r="BM32" s="1">
        <v>1</v>
      </c>
      <c r="BN32" s="1">
        <v>1</v>
      </c>
      <c r="BO32" s="1">
        <v>1</v>
      </c>
      <c r="BP32" s="1">
        <v>1</v>
      </c>
      <c r="BQ32" s="1">
        <v>1</v>
      </c>
      <c r="BR32" s="1">
        <v>2</v>
      </c>
      <c r="BS32" s="1">
        <v>1</v>
      </c>
      <c r="BT32" s="1">
        <v>1</v>
      </c>
      <c r="BU32" s="1">
        <v>2</v>
      </c>
      <c r="BV32" s="1">
        <v>1</v>
      </c>
      <c r="BW32" s="1">
        <v>1</v>
      </c>
      <c r="BX32" s="2">
        <f t="shared" si="2"/>
        <v>20</v>
      </c>
      <c r="BY32" s="37">
        <f t="shared" si="9"/>
        <v>1.25</v>
      </c>
      <c r="BZ32" s="2" t="str">
        <f t="shared" si="10"/>
        <v>І ур</v>
      </c>
      <c r="CD32" s="1">
        <v>24</v>
      </c>
      <c r="CE32" s="1" t="s">
        <v>161</v>
      </c>
      <c r="CF32" s="1">
        <v>1</v>
      </c>
      <c r="CG32" s="1">
        <v>1</v>
      </c>
      <c r="CH32" s="1">
        <v>1</v>
      </c>
      <c r="CI32" s="1">
        <v>2</v>
      </c>
      <c r="CJ32" s="1">
        <v>1</v>
      </c>
      <c r="CK32" s="1">
        <v>1</v>
      </c>
      <c r="CL32" s="1">
        <v>1</v>
      </c>
      <c r="CM32" s="1">
        <v>1</v>
      </c>
      <c r="CN32" s="1">
        <v>1</v>
      </c>
      <c r="CO32" s="1">
        <v>1</v>
      </c>
      <c r="CP32" s="1">
        <v>1</v>
      </c>
      <c r="CQ32" s="1">
        <v>2</v>
      </c>
      <c r="CR32" s="1">
        <v>1</v>
      </c>
      <c r="CS32" s="1">
        <v>1</v>
      </c>
      <c r="CT32" s="1">
        <v>1</v>
      </c>
      <c r="CU32" s="1">
        <v>1</v>
      </c>
      <c r="CV32" s="2">
        <f t="shared" si="3"/>
        <v>18</v>
      </c>
      <c r="CW32" s="37">
        <f t="shared" si="11"/>
        <v>1.125</v>
      </c>
      <c r="CX32" s="2" t="str">
        <f t="shared" si="12"/>
        <v>І ур</v>
      </c>
      <c r="DB32" s="1">
        <v>24</v>
      </c>
      <c r="DC32" s="1" t="s">
        <v>161</v>
      </c>
      <c r="DD32" s="1">
        <v>1</v>
      </c>
      <c r="DE32" s="1">
        <v>1</v>
      </c>
      <c r="DF32" s="1">
        <v>1</v>
      </c>
      <c r="DG32" s="1">
        <v>1</v>
      </c>
      <c r="DH32" s="1">
        <v>1</v>
      </c>
      <c r="DI32" s="1">
        <v>1</v>
      </c>
      <c r="DJ32" s="1">
        <v>1</v>
      </c>
      <c r="DK32" s="1">
        <v>2</v>
      </c>
      <c r="DL32" s="1">
        <v>1</v>
      </c>
      <c r="DM32" s="1">
        <v>1</v>
      </c>
      <c r="DN32" s="1">
        <v>1</v>
      </c>
      <c r="DO32" s="1">
        <v>1</v>
      </c>
      <c r="DP32" s="1">
        <v>1</v>
      </c>
      <c r="DQ32" s="1">
        <v>1</v>
      </c>
      <c r="DR32" s="2">
        <f t="shared" si="4"/>
        <v>15</v>
      </c>
      <c r="DS32" s="37">
        <f t="shared" si="13"/>
        <v>1.0714285714285714</v>
      </c>
      <c r="DT32" s="2" t="str">
        <f t="shared" si="14"/>
        <v>І ур</v>
      </c>
    </row>
    <row r="33" spans="3:124" x14ac:dyDescent="0.25">
      <c r="C33" s="50"/>
      <c r="D33" s="50"/>
      <c r="E33" s="56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6" t="s">
        <v>23</v>
      </c>
      <c r="Q33" s="6" t="s">
        <v>24</v>
      </c>
      <c r="V33" s="50"/>
      <c r="W33" s="50"/>
      <c r="X33" s="56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8"/>
      <c r="AZ33" s="22" t="s">
        <v>23</v>
      </c>
      <c r="BA33" s="6" t="s">
        <v>24</v>
      </c>
      <c r="BF33" s="50"/>
      <c r="BG33" s="50"/>
      <c r="BH33" s="56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8"/>
      <c r="BY33" s="6" t="s">
        <v>23</v>
      </c>
      <c r="BZ33" s="6" t="s">
        <v>24</v>
      </c>
      <c r="CD33" s="50"/>
      <c r="CE33" s="50"/>
      <c r="CF33" s="56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8"/>
      <c r="CW33" s="6" t="s">
        <v>23</v>
      </c>
      <c r="CX33" s="6" t="s">
        <v>24</v>
      </c>
      <c r="DB33" s="50"/>
      <c r="DC33" s="50"/>
      <c r="DD33" s="56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8"/>
      <c r="DS33" s="6" t="s">
        <v>23</v>
      </c>
      <c r="DT33" s="6" t="s">
        <v>24</v>
      </c>
    </row>
    <row r="34" spans="3:124" x14ac:dyDescent="0.25">
      <c r="C34" s="51"/>
      <c r="D34" s="51"/>
      <c r="E34" s="53" t="s">
        <v>195</v>
      </c>
      <c r="F34" s="54"/>
      <c r="G34" s="54"/>
      <c r="H34" s="54"/>
      <c r="I34" s="54"/>
      <c r="J34" s="54"/>
      <c r="K34" s="54"/>
      <c r="L34" s="54"/>
      <c r="M34" s="54"/>
      <c r="N34" s="54"/>
      <c r="O34" s="55"/>
      <c r="P34" s="24">
        <f>COUNTA(P9:P32)</f>
        <v>24</v>
      </c>
      <c r="Q34" s="22"/>
      <c r="V34" s="51"/>
      <c r="W34" s="51"/>
      <c r="X34" s="43" t="s">
        <v>195</v>
      </c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24">
        <f>COUNTA(AZ9:AZ32)</f>
        <v>24</v>
      </c>
      <c r="BA34" s="10"/>
      <c r="BF34" s="51"/>
      <c r="BG34" s="51"/>
      <c r="BH34" s="43" t="s">
        <v>195</v>
      </c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24">
        <f>COUNTA(BY9:BY32)</f>
        <v>24</v>
      </c>
      <c r="BZ34" s="10"/>
      <c r="CD34" s="51"/>
      <c r="CE34" s="51"/>
      <c r="CF34" s="43" t="s">
        <v>195</v>
      </c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24">
        <f>COUNTA(CW9:CW32)</f>
        <v>24</v>
      </c>
      <c r="CX34" s="10"/>
      <c r="DB34" s="51"/>
      <c r="DC34" s="51"/>
      <c r="DD34" s="43" t="s">
        <v>195</v>
      </c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24">
        <f>COUNTA(DS9:DS32)</f>
        <v>24</v>
      </c>
      <c r="DT34" s="10"/>
    </row>
    <row r="35" spans="3:124" x14ac:dyDescent="0.25">
      <c r="C35" s="51"/>
      <c r="D35" s="51"/>
      <c r="E35" s="43" t="s">
        <v>196</v>
      </c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36">
        <f>COUNTIF(Q9:Q32,"І ур")</f>
        <v>16</v>
      </c>
      <c r="Q35" s="35">
        <f>P35/$P$34</f>
        <v>0.66666666666666663</v>
      </c>
      <c r="V35" s="51"/>
      <c r="W35" s="51"/>
      <c r="X35" s="43" t="s">
        <v>196</v>
      </c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36">
        <f>COUNTIF(BA9:BA32,"І ур")</f>
        <v>24</v>
      </c>
      <c r="BA35" s="35">
        <f>AZ35/$AZ$34</f>
        <v>1</v>
      </c>
      <c r="BF35" s="51"/>
      <c r="BG35" s="51"/>
      <c r="BH35" s="43" t="s">
        <v>196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36">
        <f>COUNTIF(BZ9:BZ32,"І ур")</f>
        <v>24</v>
      </c>
      <c r="BZ35" s="35">
        <f>BY35/$BY$34</f>
        <v>1</v>
      </c>
      <c r="CD35" s="51"/>
      <c r="CE35" s="51"/>
      <c r="CF35" s="43" t="s">
        <v>196</v>
      </c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36">
        <f>COUNTIF(CX9:CX32,"І ур")</f>
        <v>23</v>
      </c>
      <c r="CX35" s="35">
        <f>CW35/$CW$34</f>
        <v>0.95833333333333337</v>
      </c>
      <c r="DB35" s="51"/>
      <c r="DC35" s="51"/>
      <c r="DD35" s="43" t="s">
        <v>196</v>
      </c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36">
        <f>COUNTIF(DT9:DT32,"І ур")</f>
        <v>22</v>
      </c>
      <c r="DT35" s="35">
        <f>DS35/$DS$34</f>
        <v>0.91666666666666663</v>
      </c>
    </row>
    <row r="36" spans="3:124" x14ac:dyDescent="0.25">
      <c r="C36" s="52"/>
      <c r="D36" s="52"/>
      <c r="E36" s="43" t="s">
        <v>197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36">
        <f>COUNTIF(Q9:Q32,"ІІ ур")</f>
        <v>8</v>
      </c>
      <c r="Q36" s="35">
        <f t="shared" ref="Q36:Q37" si="15">P36/$P$34</f>
        <v>0.33333333333333331</v>
      </c>
      <c r="V36" s="52"/>
      <c r="W36" s="52"/>
      <c r="X36" s="43" t="s">
        <v>197</v>
      </c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36">
        <f>COUNTIF(BA9:BA32,"ІІ ур")</f>
        <v>0</v>
      </c>
      <c r="BA36" s="35">
        <f t="shared" ref="BA36:BA37" si="16">AZ36/$AZ$34</f>
        <v>0</v>
      </c>
      <c r="BF36" s="52"/>
      <c r="BG36" s="52"/>
      <c r="BH36" s="77" t="s">
        <v>197</v>
      </c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36">
        <f>COUNTIF(BZ9:BZ32,"ІІ ур")</f>
        <v>0</v>
      </c>
      <c r="BZ36" s="35">
        <f t="shared" ref="BZ36:BZ37" si="17">BY36/$BY$34</f>
        <v>0</v>
      </c>
      <c r="CD36" s="51"/>
      <c r="CE36" s="51"/>
      <c r="CF36" s="77" t="s">
        <v>197</v>
      </c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36">
        <f>COUNTIF(CX9:CX32,"ІІ ур")</f>
        <v>1</v>
      </c>
      <c r="CX36" s="35">
        <f t="shared" ref="CX36:CX37" si="18">CW36/$CW$34</f>
        <v>4.1666666666666664E-2</v>
      </c>
      <c r="DB36" s="52"/>
      <c r="DC36" s="52"/>
      <c r="DD36" s="43" t="s">
        <v>197</v>
      </c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36">
        <f>COUNTIF(DT9:DT32,"ІІ ур")</f>
        <v>2</v>
      </c>
      <c r="DT36" s="35">
        <f t="shared" ref="DT36:DT37" si="19">DS36/$DS$34</f>
        <v>8.3333333333333329E-2</v>
      </c>
    </row>
    <row r="37" spans="3:124" x14ac:dyDescent="0.25">
      <c r="E37" s="43" t="s">
        <v>198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36">
        <f>COUNTIF(Q6:Q32,"ІІІ ур")</f>
        <v>0</v>
      </c>
      <c r="Q37" s="35">
        <f t="shared" si="15"/>
        <v>0</v>
      </c>
      <c r="X37" s="44" t="s">
        <v>198</v>
      </c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6"/>
      <c r="AZ37" s="36">
        <f>COUNTIF(BA6:BA32,"ІІІ ур")</f>
        <v>0</v>
      </c>
      <c r="BA37" s="35">
        <f t="shared" si="16"/>
        <v>0</v>
      </c>
      <c r="BH37" s="44" t="s">
        <v>198</v>
      </c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6"/>
      <c r="BY37" s="36">
        <f>COUNTIF(BZ6:BZ32,"ІІІ ур")</f>
        <v>0</v>
      </c>
      <c r="BZ37" s="35">
        <f t="shared" si="17"/>
        <v>0</v>
      </c>
      <c r="CA37" s="31"/>
      <c r="CB37" s="31"/>
      <c r="CC37" s="31"/>
      <c r="CD37" s="31"/>
      <c r="CE37" s="31"/>
      <c r="CF37" s="44" t="s">
        <v>198</v>
      </c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6"/>
      <c r="CW37" s="36">
        <f>COUNTIF(CX6:CX32,"ІІІ ур")</f>
        <v>0</v>
      </c>
      <c r="CX37" s="35">
        <f t="shared" si="18"/>
        <v>0</v>
      </c>
      <c r="DD37" s="39" t="s">
        <v>198</v>
      </c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36">
        <f>COUNTIF(DT6:DT32,"ІІІ ур")</f>
        <v>0</v>
      </c>
      <c r="DT37" s="35">
        <f t="shared" si="19"/>
        <v>0</v>
      </c>
    </row>
    <row r="38" spans="3:124" x14ac:dyDescent="0.25"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</row>
    <row r="39" spans="3:124" x14ac:dyDescent="0.25"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</row>
    <row r="40" spans="3:124" x14ac:dyDescent="0.25"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</row>
    <row r="41" spans="3:124" x14ac:dyDescent="0.25"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>
        <v>1</v>
      </c>
      <c r="BF41" t="s">
        <v>192</v>
      </c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</row>
    <row r="42" spans="3:124" x14ac:dyDescent="0.25"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>
        <v>1.6</v>
      </c>
      <c r="BF42" t="s">
        <v>193</v>
      </c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</row>
    <row r="43" spans="3:124" x14ac:dyDescent="0.25"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>
        <v>2.6</v>
      </c>
      <c r="BF43" t="s">
        <v>194</v>
      </c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</row>
    <row r="44" spans="3:124" x14ac:dyDescent="0.25"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</row>
    <row r="45" spans="3:124" x14ac:dyDescent="0.25"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</row>
    <row r="46" spans="3:124" x14ac:dyDescent="0.25"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</row>
    <row r="47" spans="3:124" x14ac:dyDescent="0.25"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</row>
    <row r="48" spans="3:124" x14ac:dyDescent="0.25"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</row>
    <row r="49" spans="6:83" x14ac:dyDescent="0.25"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</row>
    <row r="50" spans="6:83" x14ac:dyDescent="0.25"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</row>
    <row r="51" spans="6:83" x14ac:dyDescent="0.25"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</row>
    <row r="52" spans="6:83" x14ac:dyDescent="0.25"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</row>
    <row r="53" spans="6:83" x14ac:dyDescent="0.25"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</row>
    <row r="54" spans="6:83" x14ac:dyDescent="0.25"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</row>
    <row r="55" spans="6:83" x14ac:dyDescent="0.25"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</row>
    <row r="56" spans="6:83" x14ac:dyDescent="0.25"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</row>
    <row r="57" spans="6:83" x14ac:dyDescent="0.25"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</row>
    <row r="58" spans="6:83" x14ac:dyDescent="0.25"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</row>
    <row r="59" spans="6:83" x14ac:dyDescent="0.25"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</row>
    <row r="60" spans="6:83" x14ac:dyDescent="0.25"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</row>
    <row r="61" spans="6:83" x14ac:dyDescent="0.25"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</row>
    <row r="62" spans="6:83" x14ac:dyDescent="0.25"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</row>
    <row r="63" spans="6:83" x14ac:dyDescent="0.25"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</row>
    <row r="64" spans="6:83" x14ac:dyDescent="0.25"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</row>
    <row r="65" spans="6:83" x14ac:dyDescent="0.25"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</row>
    <row r="66" spans="6:83" x14ac:dyDescent="0.25"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</row>
    <row r="67" spans="6:83" x14ac:dyDescent="0.25"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</row>
    <row r="68" spans="6:83" x14ac:dyDescent="0.25"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</row>
    <row r="69" spans="6:83" x14ac:dyDescent="0.25"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</row>
    <row r="70" spans="6:83" x14ac:dyDescent="0.25"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</row>
    <row r="71" spans="6:83" x14ac:dyDescent="0.25"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</row>
    <row r="72" spans="6:83" x14ac:dyDescent="0.25"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</row>
    <row r="73" spans="6:83" x14ac:dyDescent="0.25"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</row>
    <row r="74" spans="6:83" x14ac:dyDescent="0.25"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</row>
    <row r="75" spans="6:83" x14ac:dyDescent="0.25"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</row>
    <row r="76" spans="6:83" x14ac:dyDescent="0.25"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</row>
    <row r="77" spans="6:83" x14ac:dyDescent="0.25"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</row>
    <row r="78" spans="6:83" x14ac:dyDescent="0.25"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</row>
    <row r="79" spans="6:83" x14ac:dyDescent="0.25"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</row>
    <row r="80" spans="6:83" x14ac:dyDescent="0.25"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</row>
    <row r="81" spans="6:83" x14ac:dyDescent="0.25"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</row>
    <row r="82" spans="6:83" x14ac:dyDescent="0.25"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</row>
    <row r="83" spans="6:83" x14ac:dyDescent="0.25"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</row>
    <row r="84" spans="6:83" x14ac:dyDescent="0.25"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</row>
    <row r="85" spans="6:83" x14ac:dyDescent="0.25"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</row>
    <row r="86" spans="6:83" x14ac:dyDescent="0.25"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</row>
    <row r="87" spans="6:83" x14ac:dyDescent="0.25"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</row>
    <row r="88" spans="6:83" x14ac:dyDescent="0.25"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</row>
    <row r="89" spans="6:83" x14ac:dyDescent="0.25"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</row>
    <row r="90" spans="6:83" x14ac:dyDescent="0.25"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</row>
    <row r="91" spans="6:83" x14ac:dyDescent="0.25"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</row>
    <row r="92" spans="6:83" x14ac:dyDescent="0.25"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</row>
    <row r="93" spans="6:83" x14ac:dyDescent="0.25"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</row>
    <row r="94" spans="6:83" x14ac:dyDescent="0.25"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</row>
    <row r="95" spans="6:83" x14ac:dyDescent="0.25"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</row>
    <row r="96" spans="6:83" x14ac:dyDescent="0.25"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</row>
    <row r="97" spans="6:83" x14ac:dyDescent="0.25"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</row>
    <row r="98" spans="6:83" x14ac:dyDescent="0.25"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</row>
    <row r="99" spans="6:83" x14ac:dyDescent="0.25"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</row>
    <row r="100" spans="6:83" x14ac:dyDescent="0.25"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</row>
    <row r="101" spans="6:83" x14ac:dyDescent="0.25"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</row>
    <row r="102" spans="6:83" x14ac:dyDescent="0.25"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</row>
    <row r="103" spans="6:83" x14ac:dyDescent="0.25"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</row>
    <row r="104" spans="6:83" x14ac:dyDescent="0.25"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</row>
  </sheetData>
  <mergeCells count="94">
    <mergeCell ref="DD36:DR36"/>
    <mergeCell ref="BF33:BF36"/>
    <mergeCell ref="BG33:BG36"/>
    <mergeCell ref="BH33:BX33"/>
    <mergeCell ref="CD33:CD36"/>
    <mergeCell ref="CE33:CE36"/>
    <mergeCell ref="DB33:DB36"/>
    <mergeCell ref="DC33:DC36"/>
    <mergeCell ref="DD34:DR34"/>
    <mergeCell ref="CF33:CV33"/>
    <mergeCell ref="DD33:DR33"/>
    <mergeCell ref="DD35:DR35"/>
    <mergeCell ref="BH34:BX34"/>
    <mergeCell ref="CF34:CV34"/>
    <mergeCell ref="DA3:DU3"/>
    <mergeCell ref="B2:R2"/>
    <mergeCell ref="U2:BB2"/>
    <mergeCell ref="BE2:CA2"/>
    <mergeCell ref="CC2:CY2"/>
    <mergeCell ref="DA2:DU2"/>
    <mergeCell ref="B3:R3"/>
    <mergeCell ref="U3:BB3"/>
    <mergeCell ref="BE3:CA3"/>
    <mergeCell ref="CC3:CY3"/>
    <mergeCell ref="AZ7:AZ8"/>
    <mergeCell ref="BA7:BA8"/>
    <mergeCell ref="BH35:BX35"/>
    <mergeCell ref="BF7:BF8"/>
    <mergeCell ref="CF35:CV35"/>
    <mergeCell ref="BZ7:BZ8"/>
    <mergeCell ref="CD7:CD8"/>
    <mergeCell ref="CF7:CH7"/>
    <mergeCell ref="CE7:CE8"/>
    <mergeCell ref="BY7:BY8"/>
    <mergeCell ref="BH7:BL7"/>
    <mergeCell ref="BG7:BG8"/>
    <mergeCell ref="BX7:BX8"/>
    <mergeCell ref="BR7:BW7"/>
    <mergeCell ref="BM7:BQ7"/>
    <mergeCell ref="DT7:DT8"/>
    <mergeCell ref="CX7:CX8"/>
    <mergeCell ref="B4:R4"/>
    <mergeCell ref="U4:BB4"/>
    <mergeCell ref="BE4:CA4"/>
    <mergeCell ref="CC4:CY4"/>
    <mergeCell ref="C7:C8"/>
    <mergeCell ref="D7:D8"/>
    <mergeCell ref="P7:P8"/>
    <mergeCell ref="DC7:DC8"/>
    <mergeCell ref="AY7:AY8"/>
    <mergeCell ref="K7:N7"/>
    <mergeCell ref="E7:J7"/>
    <mergeCell ref="O7:O8"/>
    <mergeCell ref="V7:V8"/>
    <mergeCell ref="DS7:DS8"/>
    <mergeCell ref="DJ7:DQ7"/>
    <mergeCell ref="CL7:CQ7"/>
    <mergeCell ref="CI7:CK7"/>
    <mergeCell ref="DR7:DR8"/>
    <mergeCell ref="DD7:DI7"/>
    <mergeCell ref="DB7:DB8"/>
    <mergeCell ref="CW7:CW8"/>
    <mergeCell ref="CV7:CV8"/>
    <mergeCell ref="CR7:CU7"/>
    <mergeCell ref="DA4:DU4"/>
    <mergeCell ref="CD6:CX6"/>
    <mergeCell ref="DB6:DT6"/>
    <mergeCell ref="C6:Q6"/>
    <mergeCell ref="V6:BA6"/>
    <mergeCell ref="BF6:BZ6"/>
    <mergeCell ref="AP7:AX7"/>
    <mergeCell ref="W7:W8"/>
    <mergeCell ref="Q7:Q8"/>
    <mergeCell ref="AF7:AK7"/>
    <mergeCell ref="AL7:AO7"/>
    <mergeCell ref="X7:AE7"/>
    <mergeCell ref="C33:C36"/>
    <mergeCell ref="D33:D36"/>
    <mergeCell ref="W33:W36"/>
    <mergeCell ref="E36:O36"/>
    <mergeCell ref="E34:O34"/>
    <mergeCell ref="E35:O35"/>
    <mergeCell ref="E33:O33"/>
    <mergeCell ref="V33:V36"/>
    <mergeCell ref="X35:AY35"/>
    <mergeCell ref="X34:AY34"/>
    <mergeCell ref="X33:AY33"/>
    <mergeCell ref="E37:O37"/>
    <mergeCell ref="X37:AY37"/>
    <mergeCell ref="BH37:BX37"/>
    <mergeCell ref="CF37:CV37"/>
    <mergeCell ref="X36:AY36"/>
    <mergeCell ref="BH36:BX36"/>
    <mergeCell ref="CF36:CV36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Z43"/>
  <sheetViews>
    <sheetView topLeftCell="BQ3" zoomScale="70" zoomScaleNormal="70" workbookViewId="0">
      <selection activeCell="DH11" sqref="DH11"/>
    </sheetView>
  </sheetViews>
  <sheetFormatPr defaultRowHeight="15" x14ac:dyDescent="0.25"/>
  <cols>
    <col min="3" max="3" width="3.7109375" customWidth="1"/>
    <col min="4" max="4" width="27.7109375" customWidth="1"/>
    <col min="5" max="14" width="4.7109375" customWidth="1"/>
    <col min="19" max="19" width="3.7109375" customWidth="1"/>
    <col min="20" max="20" width="27.7109375" customWidth="1"/>
    <col min="21" max="22" width="4.7109375" customWidth="1"/>
    <col min="23" max="23" width="27.7109375" customWidth="1"/>
    <col min="24" max="55" width="4.7109375" customWidth="1"/>
    <col min="59" max="63" width="4.7109375" customWidth="1"/>
    <col min="64" max="64" width="27.7109375" customWidth="1"/>
    <col min="65" max="80" width="4.7109375" customWidth="1"/>
    <col min="84" max="87" width="4.7109375" customWidth="1"/>
    <col min="88" max="88" width="27.7109375" customWidth="1"/>
    <col min="89" max="104" width="4.7109375" customWidth="1"/>
    <col min="106" max="106" width="9.140625" style="42"/>
    <col min="108" max="111" width="4.7109375" customWidth="1"/>
    <col min="112" max="112" width="27.7109375" customWidth="1"/>
    <col min="113" max="126" width="4.7109375" customWidth="1"/>
  </cols>
  <sheetData>
    <row r="2" spans="2:130" ht="15" customHeight="1" x14ac:dyDescent="0.25">
      <c r="B2" s="66" t="s">
        <v>7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U2" s="66" t="s">
        <v>7</v>
      </c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J2" s="66" t="s">
        <v>7</v>
      </c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H2" s="66" t="s">
        <v>7</v>
      </c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F2" s="66" t="s">
        <v>7</v>
      </c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</row>
    <row r="3" spans="2:130" ht="15" customHeight="1" x14ac:dyDescent="0.25">
      <c r="B3" s="66" t="s">
        <v>133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U3" s="66" t="s">
        <v>132</v>
      </c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J3" s="66" t="s">
        <v>134</v>
      </c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H3" s="66" t="s">
        <v>136</v>
      </c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F3" s="66" t="s">
        <v>135</v>
      </c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</row>
    <row r="4" spans="2:130" ht="15" customHeight="1" x14ac:dyDescent="0.25">
      <c r="B4" s="66" t="s">
        <v>173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U4" s="66" t="s">
        <v>174</v>
      </c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J4" s="66" t="s">
        <v>175</v>
      </c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H4" s="66" t="s">
        <v>176</v>
      </c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F4" s="66" t="s">
        <v>177</v>
      </c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</row>
    <row r="6" spans="2:130" x14ac:dyDescent="0.25">
      <c r="C6" s="67" t="s">
        <v>0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V6" s="67" t="s">
        <v>8</v>
      </c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K6" s="67" t="s">
        <v>12</v>
      </c>
      <c r="BL6" s="67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7"/>
      <c r="CD6" s="67"/>
      <c r="CE6" s="67"/>
      <c r="CI6" s="67" t="s">
        <v>16</v>
      </c>
      <c r="CJ6" s="67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7"/>
      <c r="DB6" s="67"/>
      <c r="DC6" s="67"/>
      <c r="DG6" s="67" t="s">
        <v>21</v>
      </c>
      <c r="DH6" s="67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7"/>
      <c r="DX6" s="67"/>
      <c r="DY6" s="67"/>
    </row>
    <row r="7" spans="2:130" ht="33.75" customHeight="1" x14ac:dyDescent="0.25">
      <c r="C7" s="62" t="s">
        <v>1</v>
      </c>
      <c r="D7" s="62" t="s">
        <v>2</v>
      </c>
      <c r="E7" s="59" t="s">
        <v>3</v>
      </c>
      <c r="F7" s="60"/>
      <c r="G7" s="60"/>
      <c r="H7" s="60"/>
      <c r="I7" s="60"/>
      <c r="J7" s="61"/>
      <c r="K7" s="74" t="s">
        <v>126</v>
      </c>
      <c r="L7" s="75"/>
      <c r="M7" s="75"/>
      <c r="N7" s="76"/>
      <c r="O7" s="69" t="s">
        <v>4</v>
      </c>
      <c r="P7" s="72" t="s">
        <v>5</v>
      </c>
      <c r="Q7" s="64" t="s">
        <v>6</v>
      </c>
      <c r="V7" s="62" t="s">
        <v>1</v>
      </c>
      <c r="W7" s="62" t="s">
        <v>2</v>
      </c>
      <c r="X7" s="47" t="s">
        <v>9</v>
      </c>
      <c r="Y7" s="48"/>
      <c r="Z7" s="48"/>
      <c r="AA7" s="48"/>
      <c r="AB7" s="48"/>
      <c r="AC7" s="48"/>
      <c r="AD7" s="48"/>
      <c r="AE7" s="49"/>
      <c r="AF7" s="59" t="s">
        <v>10</v>
      </c>
      <c r="AG7" s="60"/>
      <c r="AH7" s="60"/>
      <c r="AI7" s="60"/>
      <c r="AJ7" s="60"/>
      <c r="AK7" s="61"/>
      <c r="AL7" s="59" t="s">
        <v>25</v>
      </c>
      <c r="AM7" s="60"/>
      <c r="AN7" s="60"/>
      <c r="AO7" s="61"/>
      <c r="AP7" s="59" t="s">
        <v>11</v>
      </c>
      <c r="AQ7" s="60"/>
      <c r="AR7" s="60"/>
      <c r="AS7" s="60"/>
      <c r="AT7" s="60"/>
      <c r="AU7" s="60"/>
      <c r="AV7" s="60"/>
      <c r="AW7" s="60"/>
      <c r="AX7" s="61"/>
      <c r="AY7" s="47" t="s">
        <v>26</v>
      </c>
      <c r="AZ7" s="48"/>
      <c r="BA7" s="48"/>
      <c r="BB7" s="48"/>
      <c r="BC7" s="49"/>
      <c r="BD7" s="69" t="s">
        <v>4</v>
      </c>
      <c r="BE7" s="72" t="s">
        <v>5</v>
      </c>
      <c r="BF7" s="64" t="s">
        <v>6</v>
      </c>
      <c r="BK7" s="62" t="s">
        <v>1</v>
      </c>
      <c r="BL7" s="62" t="s">
        <v>2</v>
      </c>
      <c r="BM7" s="47" t="s">
        <v>13</v>
      </c>
      <c r="BN7" s="48"/>
      <c r="BO7" s="48"/>
      <c r="BP7" s="48"/>
      <c r="BQ7" s="49"/>
      <c r="BR7" s="59" t="s">
        <v>14</v>
      </c>
      <c r="BS7" s="60"/>
      <c r="BT7" s="60"/>
      <c r="BU7" s="60"/>
      <c r="BV7" s="61"/>
      <c r="BW7" s="59" t="s">
        <v>15</v>
      </c>
      <c r="BX7" s="60"/>
      <c r="BY7" s="60"/>
      <c r="BZ7" s="60"/>
      <c r="CA7" s="60"/>
      <c r="CB7" s="61"/>
      <c r="CC7" s="69" t="s">
        <v>4</v>
      </c>
      <c r="CD7" s="72" t="s">
        <v>5</v>
      </c>
      <c r="CE7" s="64" t="s">
        <v>6</v>
      </c>
      <c r="CI7" s="62" t="s">
        <v>1</v>
      </c>
      <c r="CJ7" s="62" t="s">
        <v>2</v>
      </c>
      <c r="CK7" s="47" t="s">
        <v>17</v>
      </c>
      <c r="CL7" s="48"/>
      <c r="CM7" s="49"/>
      <c r="CN7" s="59" t="s">
        <v>18</v>
      </c>
      <c r="CO7" s="60"/>
      <c r="CP7" s="61"/>
      <c r="CQ7" s="59" t="s">
        <v>19</v>
      </c>
      <c r="CR7" s="60"/>
      <c r="CS7" s="60"/>
      <c r="CT7" s="60"/>
      <c r="CU7" s="60"/>
      <c r="CV7" s="61"/>
      <c r="CW7" s="59" t="s">
        <v>20</v>
      </c>
      <c r="CX7" s="60"/>
      <c r="CY7" s="60"/>
      <c r="CZ7" s="61"/>
      <c r="DA7" s="69" t="s">
        <v>4</v>
      </c>
      <c r="DB7" s="81" t="s">
        <v>5</v>
      </c>
      <c r="DC7" s="64" t="s">
        <v>6</v>
      </c>
      <c r="DG7" s="62" t="s">
        <v>1</v>
      </c>
      <c r="DH7" s="62" t="s">
        <v>2</v>
      </c>
      <c r="DI7" s="47" t="s">
        <v>27</v>
      </c>
      <c r="DJ7" s="48"/>
      <c r="DK7" s="48"/>
      <c r="DL7" s="48"/>
      <c r="DM7" s="48"/>
      <c r="DN7" s="49"/>
      <c r="DO7" s="59" t="s">
        <v>22</v>
      </c>
      <c r="DP7" s="60"/>
      <c r="DQ7" s="60"/>
      <c r="DR7" s="60"/>
      <c r="DS7" s="60"/>
      <c r="DT7" s="60"/>
      <c r="DU7" s="60"/>
      <c r="DV7" s="61"/>
      <c r="DW7" s="69" t="s">
        <v>4</v>
      </c>
      <c r="DX7" s="72" t="s">
        <v>5</v>
      </c>
      <c r="DY7" s="64" t="s">
        <v>6</v>
      </c>
    </row>
    <row r="8" spans="2:130" ht="129.75" customHeight="1" x14ac:dyDescent="0.25">
      <c r="C8" s="71"/>
      <c r="D8" s="63"/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  <c r="J8" s="7" t="s">
        <v>122</v>
      </c>
      <c r="K8" s="7" t="s">
        <v>123</v>
      </c>
      <c r="L8" s="7" t="s">
        <v>124</v>
      </c>
      <c r="M8" s="7" t="s">
        <v>125</v>
      </c>
      <c r="N8" s="7" t="s">
        <v>127</v>
      </c>
      <c r="O8" s="70"/>
      <c r="P8" s="73"/>
      <c r="Q8" s="65"/>
      <c r="V8" s="71"/>
      <c r="W8" s="63"/>
      <c r="X8" s="7" t="s">
        <v>33</v>
      </c>
      <c r="Y8" s="7" t="s">
        <v>34</v>
      </c>
      <c r="Z8" s="7" t="s">
        <v>35</v>
      </c>
      <c r="AA8" s="7" t="s">
        <v>36</v>
      </c>
      <c r="AB8" s="7" t="s">
        <v>37</v>
      </c>
      <c r="AC8" s="7" t="s">
        <v>38</v>
      </c>
      <c r="AD8" s="7" t="s">
        <v>39</v>
      </c>
      <c r="AE8" s="7" t="s">
        <v>40</v>
      </c>
      <c r="AF8" s="7" t="s">
        <v>41</v>
      </c>
      <c r="AG8" s="7" t="s">
        <v>42</v>
      </c>
      <c r="AH8" s="7" t="s">
        <v>43</v>
      </c>
      <c r="AI8" s="7" t="s">
        <v>44</v>
      </c>
      <c r="AJ8" s="7" t="s">
        <v>45</v>
      </c>
      <c r="AK8" s="7" t="s">
        <v>46</v>
      </c>
      <c r="AL8" s="7" t="s">
        <v>47</v>
      </c>
      <c r="AM8" s="7" t="s">
        <v>48</v>
      </c>
      <c r="AN8" s="7" t="s">
        <v>49</v>
      </c>
      <c r="AO8" s="7" t="s">
        <v>50</v>
      </c>
      <c r="AP8" s="7" t="s">
        <v>51</v>
      </c>
      <c r="AQ8" s="7" t="s">
        <v>52</v>
      </c>
      <c r="AR8" s="7" t="s">
        <v>53</v>
      </c>
      <c r="AS8" s="7" t="s">
        <v>54</v>
      </c>
      <c r="AT8" s="7" t="s">
        <v>55</v>
      </c>
      <c r="AU8" s="7" t="s">
        <v>56</v>
      </c>
      <c r="AV8" s="7" t="s">
        <v>57</v>
      </c>
      <c r="AW8" s="7" t="s">
        <v>58</v>
      </c>
      <c r="AX8" s="7" t="s">
        <v>59</v>
      </c>
      <c r="AY8" s="7" t="s">
        <v>60</v>
      </c>
      <c r="AZ8" s="7" t="s">
        <v>61</v>
      </c>
      <c r="BA8" s="7" t="s">
        <v>62</v>
      </c>
      <c r="BB8" s="7" t="s">
        <v>63</v>
      </c>
      <c r="BC8" s="7" t="s">
        <v>64</v>
      </c>
      <c r="BD8" s="70"/>
      <c r="BE8" s="73"/>
      <c r="BF8" s="65"/>
      <c r="BK8" s="71"/>
      <c r="BL8" s="63"/>
      <c r="BM8" s="4" t="s">
        <v>66</v>
      </c>
      <c r="BN8" s="4" t="s">
        <v>67</v>
      </c>
      <c r="BO8" s="4" t="s">
        <v>68</v>
      </c>
      <c r="BP8" s="4" t="s">
        <v>69</v>
      </c>
      <c r="BQ8" s="4" t="s">
        <v>70</v>
      </c>
      <c r="BR8" s="4" t="s">
        <v>71</v>
      </c>
      <c r="BS8" s="4" t="s">
        <v>72</v>
      </c>
      <c r="BT8" s="4" t="s">
        <v>73</v>
      </c>
      <c r="BU8" s="4" t="s">
        <v>74</v>
      </c>
      <c r="BV8" s="4" t="s">
        <v>75</v>
      </c>
      <c r="BW8" s="4" t="s">
        <v>76</v>
      </c>
      <c r="BX8" s="4" t="s">
        <v>77</v>
      </c>
      <c r="BY8" s="4" t="s">
        <v>78</v>
      </c>
      <c r="BZ8" s="4" t="s">
        <v>79</v>
      </c>
      <c r="CA8" s="4" t="s">
        <v>80</v>
      </c>
      <c r="CB8" s="4" t="s">
        <v>81</v>
      </c>
      <c r="CC8" s="70"/>
      <c r="CD8" s="73"/>
      <c r="CE8" s="65"/>
      <c r="CI8" s="71"/>
      <c r="CJ8" s="63"/>
      <c r="CK8" s="4" t="s">
        <v>82</v>
      </c>
      <c r="CL8" s="4" t="s">
        <v>83</v>
      </c>
      <c r="CM8" s="4" t="s">
        <v>84</v>
      </c>
      <c r="CN8" s="4" t="s">
        <v>85</v>
      </c>
      <c r="CO8" s="4" t="s">
        <v>86</v>
      </c>
      <c r="CP8" s="4" t="s">
        <v>87</v>
      </c>
      <c r="CQ8" s="4" t="s">
        <v>88</v>
      </c>
      <c r="CR8" s="4" t="s">
        <v>89</v>
      </c>
      <c r="CS8" s="4" t="s">
        <v>90</v>
      </c>
      <c r="CT8" s="4" t="s">
        <v>91</v>
      </c>
      <c r="CU8" s="4" t="s">
        <v>92</v>
      </c>
      <c r="CV8" s="4" t="s">
        <v>93</v>
      </c>
      <c r="CW8" s="4" t="s">
        <v>94</v>
      </c>
      <c r="CX8" s="4" t="s">
        <v>95</v>
      </c>
      <c r="CY8" s="4" t="s">
        <v>96</v>
      </c>
      <c r="CZ8" s="4" t="s">
        <v>97</v>
      </c>
      <c r="DA8" s="70"/>
      <c r="DB8" s="82"/>
      <c r="DC8" s="65"/>
      <c r="DG8" s="71"/>
      <c r="DH8" s="63"/>
      <c r="DI8" s="4" t="s">
        <v>103</v>
      </c>
      <c r="DJ8" s="4" t="s">
        <v>104</v>
      </c>
      <c r="DK8" s="4" t="s">
        <v>105</v>
      </c>
      <c r="DL8" s="4" t="s">
        <v>106</v>
      </c>
      <c r="DM8" s="4" t="s">
        <v>107</v>
      </c>
      <c r="DN8" s="4" t="s">
        <v>108</v>
      </c>
      <c r="DO8" s="4" t="s">
        <v>109</v>
      </c>
      <c r="DP8" s="4" t="s">
        <v>110</v>
      </c>
      <c r="DQ8" s="4" t="s">
        <v>111</v>
      </c>
      <c r="DR8" s="4" t="s">
        <v>112</v>
      </c>
      <c r="DS8" s="4" t="s">
        <v>113</v>
      </c>
      <c r="DT8" s="4" t="s">
        <v>114</v>
      </c>
      <c r="DU8" s="4" t="s">
        <v>115</v>
      </c>
      <c r="DV8" s="4" t="s">
        <v>116</v>
      </c>
      <c r="DW8" s="70"/>
      <c r="DX8" s="73"/>
      <c r="DY8" s="65"/>
    </row>
    <row r="9" spans="2:130" ht="15.75" x14ac:dyDescent="0.25">
      <c r="C9" s="15">
        <v>1</v>
      </c>
      <c r="D9" s="18" t="s">
        <v>138</v>
      </c>
      <c r="E9" s="16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2">
        <f>SUM(E9:N9)</f>
        <v>20</v>
      </c>
      <c r="P9" s="37">
        <f>AVERAGE(E9,F9,G9,H9,J9,K9,L9,M9,N9)</f>
        <v>2</v>
      </c>
      <c r="Q9" s="2" t="str">
        <f t="shared" ref="Q9:Q35" si="0">IF(E9="","",VLOOKUP(P9,$BE$41:$BF$43,2,TRUE))</f>
        <v>ІІ ур</v>
      </c>
      <c r="V9" s="15">
        <v>1</v>
      </c>
      <c r="W9" s="18" t="s">
        <v>138</v>
      </c>
      <c r="X9" s="16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2">
        <f t="shared" ref="BD9:BD35" si="1">SUM(X9:BC9)</f>
        <v>64</v>
      </c>
      <c r="BE9" s="37">
        <f>AVERAGE(X9:BC9)</f>
        <v>2</v>
      </c>
      <c r="BF9" s="2" t="str">
        <f>IF(X9="","",VLOOKUP(BE9,$BE$41:$BF$43,2,TRUE))</f>
        <v>ІІ ур</v>
      </c>
      <c r="BK9" s="15">
        <v>1</v>
      </c>
      <c r="BL9" s="18" t="s">
        <v>138</v>
      </c>
      <c r="BM9" s="16">
        <v>2</v>
      </c>
      <c r="BN9" s="1">
        <v>2</v>
      </c>
      <c r="BO9" s="1">
        <v>2</v>
      </c>
      <c r="BP9" s="1">
        <v>2</v>
      </c>
      <c r="BQ9" s="1">
        <v>2</v>
      </c>
      <c r="BR9" s="1">
        <v>2</v>
      </c>
      <c r="BS9" s="1">
        <v>2</v>
      </c>
      <c r="BT9" s="1">
        <v>2</v>
      </c>
      <c r="BU9" s="1">
        <v>2</v>
      </c>
      <c r="BV9" s="1">
        <v>2</v>
      </c>
      <c r="BW9" s="1">
        <v>2</v>
      </c>
      <c r="BX9" s="1">
        <v>2</v>
      </c>
      <c r="BY9" s="1">
        <v>2</v>
      </c>
      <c r="BZ9" s="1">
        <v>2</v>
      </c>
      <c r="CA9" s="1">
        <v>2</v>
      </c>
      <c r="CB9" s="1">
        <v>2</v>
      </c>
      <c r="CC9" s="2">
        <f t="shared" ref="CC9:CC35" si="2">SUM(BM9:CB9)</f>
        <v>32</v>
      </c>
      <c r="CD9" s="37">
        <f>AVERAGE(BM9:CB9)</f>
        <v>2</v>
      </c>
      <c r="CE9" s="2" t="str">
        <f>IF(X9="","",VLOOKUP(BE9,$BE$41:$BF$43,2,TRUE))</f>
        <v>ІІ ур</v>
      </c>
      <c r="CI9" s="15">
        <v>1</v>
      </c>
      <c r="CJ9" s="18" t="s">
        <v>138</v>
      </c>
      <c r="CK9" s="16">
        <v>2</v>
      </c>
      <c r="CL9" s="1">
        <v>2</v>
      </c>
      <c r="CM9" s="1">
        <v>2</v>
      </c>
      <c r="CN9" s="1">
        <v>2</v>
      </c>
      <c r="CO9" s="1">
        <v>2</v>
      </c>
      <c r="CP9" s="1">
        <v>2</v>
      </c>
      <c r="CQ9" s="1">
        <v>2</v>
      </c>
      <c r="CR9" s="1">
        <v>2</v>
      </c>
      <c r="CS9" s="1">
        <v>2</v>
      </c>
      <c r="CT9" s="1">
        <v>2</v>
      </c>
      <c r="CU9" s="1">
        <v>2</v>
      </c>
      <c r="CV9" s="1">
        <v>2</v>
      </c>
      <c r="CW9" s="1">
        <v>2</v>
      </c>
      <c r="CX9" s="1">
        <v>2</v>
      </c>
      <c r="CY9" s="1">
        <v>2</v>
      </c>
      <c r="CZ9" s="1">
        <v>2</v>
      </c>
      <c r="DA9" s="2">
        <f t="shared" ref="DA9:DA35" si="3">SUM(CK9:CZ9)</f>
        <v>32</v>
      </c>
      <c r="DB9" s="37">
        <f>AVERAGE(CK9:CZ9)</f>
        <v>2</v>
      </c>
      <c r="DC9" s="2" t="str">
        <f>IF(CK9="","",VLOOKUP(DB9,$BE$41:$BF$43,2,TRUE))</f>
        <v>ІІ ур</v>
      </c>
      <c r="DG9" s="15">
        <v>1</v>
      </c>
      <c r="DH9" s="18" t="s">
        <v>138</v>
      </c>
      <c r="DI9" s="16">
        <v>2</v>
      </c>
      <c r="DJ9" s="1">
        <v>2</v>
      </c>
      <c r="DK9" s="1">
        <v>2</v>
      </c>
      <c r="DL9" s="1">
        <v>2</v>
      </c>
      <c r="DM9" s="1">
        <v>2</v>
      </c>
      <c r="DN9" s="1">
        <v>2</v>
      </c>
      <c r="DO9" s="1">
        <v>2</v>
      </c>
      <c r="DP9" s="1">
        <v>2</v>
      </c>
      <c r="DQ9" s="1">
        <v>2</v>
      </c>
      <c r="DR9" s="1">
        <v>2</v>
      </c>
      <c r="DS9" s="1">
        <v>2</v>
      </c>
      <c r="DT9" s="1">
        <v>2</v>
      </c>
      <c r="DU9" s="1">
        <v>2</v>
      </c>
      <c r="DV9" s="1">
        <v>2</v>
      </c>
      <c r="DW9" s="2">
        <f t="shared" ref="DW9:DW35" si="4">SUM(DI9:DV9)</f>
        <v>28</v>
      </c>
      <c r="DX9" s="37">
        <f>AVERAGE(DI9:DV9)</f>
        <v>2</v>
      </c>
      <c r="DY9" s="2" t="str">
        <f>IF(DI9="","",VLOOKUP(DX9,$BE$41:$BF$43,2,TRUE))</f>
        <v>ІІ ур</v>
      </c>
    </row>
    <row r="10" spans="2:130" ht="15.75" x14ac:dyDescent="0.25">
      <c r="C10" s="15">
        <v>2</v>
      </c>
      <c r="D10" s="18" t="s">
        <v>139</v>
      </c>
      <c r="E10" s="16">
        <v>2</v>
      </c>
      <c r="F10" s="1">
        <v>2</v>
      </c>
      <c r="G10" s="1">
        <v>2</v>
      </c>
      <c r="H10" s="1">
        <v>2</v>
      </c>
      <c r="I10" s="1">
        <v>3</v>
      </c>
      <c r="J10" s="1">
        <v>3</v>
      </c>
      <c r="K10" s="1">
        <v>2</v>
      </c>
      <c r="L10" s="1">
        <v>2</v>
      </c>
      <c r="M10" s="1">
        <v>3</v>
      </c>
      <c r="N10" s="1">
        <v>3</v>
      </c>
      <c r="O10" s="2">
        <f t="shared" ref="O10:O35" si="5">SUM(E10:N10)</f>
        <v>24</v>
      </c>
      <c r="P10" s="37">
        <f t="shared" ref="P10:P35" si="6">AVERAGE(E10,F10,G10,H10,J10,K10,L10,M10,N10)</f>
        <v>2.3333333333333335</v>
      </c>
      <c r="Q10" s="2" t="str">
        <f t="shared" si="0"/>
        <v>ІІ ур</v>
      </c>
      <c r="V10" s="15">
        <v>2</v>
      </c>
      <c r="W10" s="18" t="s">
        <v>139</v>
      </c>
      <c r="X10" s="16">
        <v>2</v>
      </c>
      <c r="Y10" s="1">
        <v>2</v>
      </c>
      <c r="Z10" s="1">
        <v>2</v>
      </c>
      <c r="AA10" s="1">
        <v>2</v>
      </c>
      <c r="AB10" s="1">
        <v>3</v>
      </c>
      <c r="AC10" s="1">
        <v>2</v>
      </c>
      <c r="AD10" s="1">
        <v>3</v>
      </c>
      <c r="AE10" s="1">
        <v>2</v>
      </c>
      <c r="AF10" s="1">
        <v>2</v>
      </c>
      <c r="AG10" s="1">
        <v>2</v>
      </c>
      <c r="AH10" s="1">
        <v>3</v>
      </c>
      <c r="AI10" s="1">
        <v>3</v>
      </c>
      <c r="AJ10" s="1">
        <v>3</v>
      </c>
      <c r="AK10" s="1">
        <v>2</v>
      </c>
      <c r="AL10" s="1">
        <v>3</v>
      </c>
      <c r="AM10" s="1">
        <v>3</v>
      </c>
      <c r="AN10" s="1">
        <v>3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3</v>
      </c>
      <c r="BA10" s="1">
        <v>2</v>
      </c>
      <c r="BB10" s="1">
        <v>2</v>
      </c>
      <c r="BC10" s="1">
        <v>2</v>
      </c>
      <c r="BD10" s="2">
        <f t="shared" si="1"/>
        <v>73</v>
      </c>
      <c r="BE10" s="37">
        <f t="shared" ref="BE10:BE35" si="7">AVERAGE(X10:BC10)</f>
        <v>2.28125</v>
      </c>
      <c r="BF10" s="2" t="str">
        <f t="shared" ref="BF10:BF35" si="8">IF(X10="","",VLOOKUP(BE10,$BE$41:$BF$43,2,TRUE))</f>
        <v>ІІ ур</v>
      </c>
      <c r="BK10" s="15">
        <v>2</v>
      </c>
      <c r="BL10" s="18" t="s">
        <v>139</v>
      </c>
      <c r="BM10" s="16">
        <v>2</v>
      </c>
      <c r="BN10" s="1">
        <v>2</v>
      </c>
      <c r="BO10" s="1">
        <v>2</v>
      </c>
      <c r="BP10" s="1">
        <v>3</v>
      </c>
      <c r="BQ10" s="1">
        <v>2</v>
      </c>
      <c r="BR10" s="1">
        <v>3</v>
      </c>
      <c r="BS10" s="1">
        <v>2</v>
      </c>
      <c r="BT10" s="1">
        <v>3</v>
      </c>
      <c r="BU10" s="1">
        <v>2</v>
      </c>
      <c r="BV10" s="1">
        <v>3</v>
      </c>
      <c r="BW10" s="1">
        <v>3</v>
      </c>
      <c r="BX10" s="1">
        <v>3</v>
      </c>
      <c r="BY10" s="1">
        <v>3</v>
      </c>
      <c r="BZ10" s="1">
        <v>2</v>
      </c>
      <c r="CA10" s="1">
        <v>2</v>
      </c>
      <c r="CB10" s="1">
        <v>2</v>
      </c>
      <c r="CC10" s="2">
        <f t="shared" si="2"/>
        <v>39</v>
      </c>
      <c r="CD10" s="37">
        <f t="shared" ref="CD10:CD35" si="9">AVERAGE(BM10:CB10)</f>
        <v>2.4375</v>
      </c>
      <c r="CE10" s="2" t="str">
        <f t="shared" ref="CE10:CE35" si="10">IF(X10="","",VLOOKUP(BE10,$BE$41:$BF$43,2,TRUE))</f>
        <v>ІІ ур</v>
      </c>
      <c r="CI10" s="15">
        <v>2</v>
      </c>
      <c r="CJ10" s="18" t="s">
        <v>139</v>
      </c>
      <c r="CK10" s="16">
        <v>2</v>
      </c>
      <c r="CL10" s="1">
        <v>2</v>
      </c>
      <c r="CM10" s="1">
        <v>2</v>
      </c>
      <c r="CN10" s="1">
        <v>3</v>
      </c>
      <c r="CO10" s="1">
        <v>3</v>
      </c>
      <c r="CP10" s="1">
        <v>3</v>
      </c>
      <c r="CQ10" s="1">
        <v>2</v>
      </c>
      <c r="CR10" s="1">
        <v>3</v>
      </c>
      <c r="CS10" s="1">
        <v>3</v>
      </c>
      <c r="CT10" s="1">
        <v>2</v>
      </c>
      <c r="CU10" s="1">
        <v>2</v>
      </c>
      <c r="CV10" s="1">
        <v>2</v>
      </c>
      <c r="CW10" s="1">
        <v>2</v>
      </c>
      <c r="CX10" s="1">
        <v>2</v>
      </c>
      <c r="CY10" s="1">
        <v>2</v>
      </c>
      <c r="CZ10" s="1">
        <v>2</v>
      </c>
      <c r="DA10" s="2">
        <f t="shared" si="3"/>
        <v>37</v>
      </c>
      <c r="DB10" s="37">
        <f t="shared" ref="DB10:DB35" si="11">AVERAGE(CK10:CZ10)</f>
        <v>2.3125</v>
      </c>
      <c r="DC10" s="2" t="str">
        <f t="shared" ref="DC10:DC35" si="12">IF(CK10="","",VLOOKUP(DB10,$BE$41:$BF$43,2,TRUE))</f>
        <v>ІІ ур</v>
      </c>
      <c r="DG10" s="15">
        <v>2</v>
      </c>
      <c r="DH10" s="18" t="s">
        <v>190</v>
      </c>
      <c r="DI10" s="16">
        <v>2</v>
      </c>
      <c r="DJ10" s="1">
        <v>2</v>
      </c>
      <c r="DK10" s="1">
        <v>2</v>
      </c>
      <c r="DL10" s="1">
        <v>2</v>
      </c>
      <c r="DM10" s="1">
        <v>2</v>
      </c>
      <c r="DN10" s="1">
        <v>3</v>
      </c>
      <c r="DO10" s="1">
        <v>2</v>
      </c>
      <c r="DP10" s="1">
        <v>2</v>
      </c>
      <c r="DQ10" s="1">
        <v>2</v>
      </c>
      <c r="DR10" s="1">
        <v>3</v>
      </c>
      <c r="DS10" s="1">
        <v>2</v>
      </c>
      <c r="DT10" s="1">
        <v>2</v>
      </c>
      <c r="DU10" s="1">
        <v>2</v>
      </c>
      <c r="DV10" s="1">
        <v>3</v>
      </c>
      <c r="DW10" s="2">
        <f t="shared" si="4"/>
        <v>31</v>
      </c>
      <c r="DX10" s="37">
        <f t="shared" ref="DX10:DX35" si="13">AVERAGE(DI10:DV10)</f>
        <v>2.2142857142857144</v>
      </c>
      <c r="DY10" s="2" t="str">
        <f t="shared" ref="DY10:DY35" si="14">IF(DI10="","",VLOOKUP(DX10,$BE$41:$BF$43,2,TRUE))</f>
        <v>ІІ ур</v>
      </c>
    </row>
    <row r="11" spans="2:130" ht="15.75" x14ac:dyDescent="0.25">
      <c r="C11" s="15">
        <v>3</v>
      </c>
      <c r="D11" s="18" t="s">
        <v>140</v>
      </c>
      <c r="E11" s="16">
        <v>2</v>
      </c>
      <c r="F11" s="1">
        <v>2</v>
      </c>
      <c r="G11" s="1">
        <v>2</v>
      </c>
      <c r="H11" s="1">
        <v>2</v>
      </c>
      <c r="I11" s="1">
        <v>3</v>
      </c>
      <c r="J11" s="1">
        <v>3</v>
      </c>
      <c r="K11" s="1">
        <v>3</v>
      </c>
      <c r="L11" s="1">
        <v>3</v>
      </c>
      <c r="M11" s="1">
        <v>3</v>
      </c>
      <c r="N11" s="1">
        <v>3</v>
      </c>
      <c r="O11" s="2">
        <f t="shared" si="5"/>
        <v>26</v>
      </c>
      <c r="P11" s="37">
        <f t="shared" si="6"/>
        <v>2.5555555555555554</v>
      </c>
      <c r="Q11" s="2" t="str">
        <f t="shared" si="0"/>
        <v>ІІ ур</v>
      </c>
      <c r="V11" s="15">
        <v>3</v>
      </c>
      <c r="W11" s="18" t="s">
        <v>140</v>
      </c>
      <c r="X11" s="16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3</v>
      </c>
      <c r="AH11" s="1">
        <v>2</v>
      </c>
      <c r="AI11" s="1">
        <v>2</v>
      </c>
      <c r="AJ11" s="1">
        <v>2</v>
      </c>
      <c r="AK11" s="1">
        <v>3</v>
      </c>
      <c r="AL11" s="1">
        <v>3</v>
      </c>
      <c r="AM11" s="1">
        <v>3</v>
      </c>
      <c r="AN11" s="1">
        <v>3</v>
      </c>
      <c r="AO11" s="1">
        <v>2</v>
      </c>
      <c r="AP11" s="1">
        <v>2</v>
      </c>
      <c r="AQ11" s="1">
        <v>2</v>
      </c>
      <c r="AR11" s="1">
        <v>2</v>
      </c>
      <c r="AS11" s="1">
        <v>3</v>
      </c>
      <c r="AT11" s="1">
        <v>3</v>
      </c>
      <c r="AU11" s="1">
        <v>3</v>
      </c>
      <c r="AV11" s="1">
        <v>3</v>
      </c>
      <c r="AW11" s="1">
        <v>2</v>
      </c>
      <c r="AX11" s="1">
        <v>2</v>
      </c>
      <c r="AY11" s="1">
        <v>2</v>
      </c>
      <c r="AZ11" s="1">
        <v>2</v>
      </c>
      <c r="BA11" s="1">
        <v>3</v>
      </c>
      <c r="BB11" s="1">
        <v>3</v>
      </c>
      <c r="BC11" s="1">
        <v>2</v>
      </c>
      <c r="BD11" s="2">
        <f t="shared" si="1"/>
        <v>75</v>
      </c>
      <c r="BE11" s="37">
        <f t="shared" si="7"/>
        <v>2.34375</v>
      </c>
      <c r="BF11" s="2" t="str">
        <f t="shared" si="8"/>
        <v>ІІ ур</v>
      </c>
      <c r="BK11" s="15">
        <v>3</v>
      </c>
      <c r="BL11" s="18" t="s">
        <v>140</v>
      </c>
      <c r="BM11" s="16">
        <v>2</v>
      </c>
      <c r="BN11" s="1">
        <v>3</v>
      </c>
      <c r="BO11" s="1">
        <v>3</v>
      </c>
      <c r="BP11" s="1">
        <v>2</v>
      </c>
      <c r="BQ11" s="1">
        <v>2</v>
      </c>
      <c r="BR11" s="1">
        <v>3</v>
      </c>
      <c r="BS11" s="1">
        <v>2</v>
      </c>
      <c r="BT11" s="1">
        <v>3</v>
      </c>
      <c r="BU11" s="1">
        <v>2</v>
      </c>
      <c r="BV11" s="1">
        <v>3</v>
      </c>
      <c r="BW11" s="1">
        <v>2</v>
      </c>
      <c r="BX11" s="1">
        <v>2</v>
      </c>
      <c r="BY11" s="1">
        <v>3</v>
      </c>
      <c r="BZ11" s="1">
        <v>3</v>
      </c>
      <c r="CA11" s="1">
        <v>3</v>
      </c>
      <c r="CB11" s="1">
        <v>3</v>
      </c>
      <c r="CC11" s="2">
        <f t="shared" si="2"/>
        <v>41</v>
      </c>
      <c r="CD11" s="37">
        <f t="shared" si="9"/>
        <v>2.5625</v>
      </c>
      <c r="CE11" s="2" t="str">
        <f t="shared" si="10"/>
        <v>ІІ ур</v>
      </c>
      <c r="CI11" s="15">
        <v>3</v>
      </c>
      <c r="CJ11" s="18" t="s">
        <v>140</v>
      </c>
      <c r="CK11" s="16">
        <v>3</v>
      </c>
      <c r="CL11" s="1">
        <v>3</v>
      </c>
      <c r="CM11" s="1">
        <v>2</v>
      </c>
      <c r="CN11" s="1">
        <v>2</v>
      </c>
      <c r="CO11" s="1">
        <v>2</v>
      </c>
      <c r="CP11" s="1">
        <v>3</v>
      </c>
      <c r="CQ11" s="1">
        <v>3</v>
      </c>
      <c r="CR11" s="1">
        <v>2</v>
      </c>
      <c r="CS11" s="1">
        <v>2</v>
      </c>
      <c r="CT11" s="1">
        <v>2</v>
      </c>
      <c r="CU11" s="1">
        <v>3</v>
      </c>
      <c r="CV11" s="1">
        <v>3</v>
      </c>
      <c r="CW11" s="1">
        <v>3</v>
      </c>
      <c r="CX11" s="1">
        <v>3</v>
      </c>
      <c r="CY11" s="1">
        <v>3</v>
      </c>
      <c r="CZ11" s="1">
        <v>2</v>
      </c>
      <c r="DA11" s="2">
        <f t="shared" si="3"/>
        <v>41</v>
      </c>
      <c r="DB11" s="37">
        <f t="shared" si="11"/>
        <v>2.5625</v>
      </c>
      <c r="DC11" s="2" t="str">
        <f t="shared" si="12"/>
        <v>ІІ ур</v>
      </c>
      <c r="DG11" s="15">
        <v>3</v>
      </c>
      <c r="DH11" s="18" t="s">
        <v>140</v>
      </c>
      <c r="DI11" s="16">
        <v>2</v>
      </c>
      <c r="DJ11" s="1">
        <v>2</v>
      </c>
      <c r="DK11" s="1">
        <v>2</v>
      </c>
      <c r="DL11" s="1">
        <v>2</v>
      </c>
      <c r="DM11" s="1">
        <v>3</v>
      </c>
      <c r="DN11" s="1">
        <v>2</v>
      </c>
      <c r="DO11" s="1">
        <v>2</v>
      </c>
      <c r="DP11" s="1">
        <v>2</v>
      </c>
      <c r="DQ11" s="1">
        <v>3</v>
      </c>
      <c r="DR11" s="1">
        <v>2</v>
      </c>
      <c r="DS11" s="1">
        <v>2</v>
      </c>
      <c r="DT11" s="1">
        <v>2</v>
      </c>
      <c r="DU11" s="1">
        <v>2</v>
      </c>
      <c r="DV11" s="1">
        <v>2</v>
      </c>
      <c r="DW11" s="2">
        <f t="shared" si="4"/>
        <v>30</v>
      </c>
      <c r="DX11" s="37">
        <f t="shared" si="13"/>
        <v>2.1428571428571428</v>
      </c>
      <c r="DY11" s="2" t="str">
        <f t="shared" si="14"/>
        <v>ІІ ур</v>
      </c>
    </row>
    <row r="12" spans="2:130" ht="15.75" x14ac:dyDescent="0.25">
      <c r="C12" s="15">
        <v>4</v>
      </c>
      <c r="D12" s="18" t="s">
        <v>141</v>
      </c>
      <c r="E12" s="16">
        <v>3</v>
      </c>
      <c r="F12" s="1">
        <v>3</v>
      </c>
      <c r="G12" s="1">
        <v>3</v>
      </c>
      <c r="H12" s="1">
        <v>2</v>
      </c>
      <c r="I12" s="1">
        <v>2</v>
      </c>
      <c r="J12" s="1">
        <v>3</v>
      </c>
      <c r="K12" s="1">
        <v>2</v>
      </c>
      <c r="L12" s="1">
        <v>3</v>
      </c>
      <c r="M12" s="1">
        <v>2</v>
      </c>
      <c r="N12" s="1">
        <v>2</v>
      </c>
      <c r="O12" s="2">
        <f t="shared" si="5"/>
        <v>25</v>
      </c>
      <c r="P12" s="37">
        <f t="shared" si="6"/>
        <v>2.5555555555555554</v>
      </c>
      <c r="Q12" s="2" t="str">
        <f t="shared" si="0"/>
        <v>ІІ ур</v>
      </c>
      <c r="V12" s="15">
        <v>4</v>
      </c>
      <c r="W12" s="18" t="s">
        <v>141</v>
      </c>
      <c r="X12" s="16">
        <v>2</v>
      </c>
      <c r="Y12" s="1">
        <v>2</v>
      </c>
      <c r="Z12" s="1">
        <v>2</v>
      </c>
      <c r="AA12" s="1">
        <v>2</v>
      </c>
      <c r="AB12" s="1">
        <v>3</v>
      </c>
      <c r="AC12" s="1">
        <v>3</v>
      </c>
      <c r="AD12" s="1">
        <v>2</v>
      </c>
      <c r="AE12" s="1">
        <v>2</v>
      </c>
      <c r="AF12" s="1">
        <v>2</v>
      </c>
      <c r="AG12" s="1">
        <v>2</v>
      </c>
      <c r="AH12" s="1">
        <v>3</v>
      </c>
      <c r="AI12" s="1">
        <v>2</v>
      </c>
      <c r="AJ12" s="1">
        <v>2</v>
      </c>
      <c r="AK12" s="1">
        <v>2</v>
      </c>
      <c r="AL12" s="1">
        <v>2</v>
      </c>
      <c r="AM12" s="1">
        <v>3</v>
      </c>
      <c r="AN12" s="1">
        <v>3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3</v>
      </c>
      <c r="BB12" s="1">
        <v>2</v>
      </c>
      <c r="BC12" s="1">
        <v>2</v>
      </c>
      <c r="BD12" s="2">
        <f t="shared" si="1"/>
        <v>70</v>
      </c>
      <c r="BE12" s="37">
        <f t="shared" si="7"/>
        <v>2.1875</v>
      </c>
      <c r="BF12" s="2" t="str">
        <f t="shared" si="8"/>
        <v>ІІ ур</v>
      </c>
      <c r="BK12" s="15">
        <v>4</v>
      </c>
      <c r="BL12" s="18" t="s">
        <v>141</v>
      </c>
      <c r="BM12" s="16">
        <v>2</v>
      </c>
      <c r="BN12" s="1">
        <v>2</v>
      </c>
      <c r="BO12" s="1">
        <v>2</v>
      </c>
      <c r="BP12" s="1">
        <v>3</v>
      </c>
      <c r="BQ12" s="1">
        <v>3</v>
      </c>
      <c r="BR12" s="1">
        <v>3</v>
      </c>
      <c r="BS12" s="1">
        <v>2</v>
      </c>
      <c r="BT12" s="1">
        <v>3</v>
      </c>
      <c r="BU12" s="1">
        <v>2</v>
      </c>
      <c r="BV12" s="1">
        <v>3</v>
      </c>
      <c r="BW12" s="1">
        <v>3</v>
      </c>
      <c r="BX12" s="1">
        <v>2</v>
      </c>
      <c r="BY12" s="1">
        <v>2</v>
      </c>
      <c r="BZ12" s="1">
        <v>2</v>
      </c>
      <c r="CA12" s="1">
        <v>2</v>
      </c>
      <c r="CB12" s="1">
        <v>2</v>
      </c>
      <c r="CC12" s="2">
        <f t="shared" si="2"/>
        <v>38</v>
      </c>
      <c r="CD12" s="37">
        <f t="shared" si="9"/>
        <v>2.375</v>
      </c>
      <c r="CE12" s="2" t="str">
        <f t="shared" si="10"/>
        <v>ІІ ур</v>
      </c>
      <c r="CI12" s="15">
        <v>4</v>
      </c>
      <c r="CJ12" s="18" t="s">
        <v>141</v>
      </c>
      <c r="CK12" s="16">
        <v>2</v>
      </c>
      <c r="CL12" s="1">
        <v>2</v>
      </c>
      <c r="CM12" s="1">
        <v>2</v>
      </c>
      <c r="CN12" s="1">
        <v>3</v>
      </c>
      <c r="CO12" s="1">
        <v>3</v>
      </c>
      <c r="CP12" s="1">
        <v>3</v>
      </c>
      <c r="CQ12" s="1">
        <v>2</v>
      </c>
      <c r="CR12" s="1">
        <v>2</v>
      </c>
      <c r="CS12" s="1">
        <v>2</v>
      </c>
      <c r="CT12" s="1">
        <v>3</v>
      </c>
      <c r="CU12" s="1">
        <v>3</v>
      </c>
      <c r="CV12" s="1">
        <v>2</v>
      </c>
      <c r="CW12" s="1">
        <v>2</v>
      </c>
      <c r="CX12" s="1">
        <v>2</v>
      </c>
      <c r="CY12" s="1">
        <v>3</v>
      </c>
      <c r="CZ12" s="1">
        <v>3</v>
      </c>
      <c r="DA12" s="2">
        <f t="shared" si="3"/>
        <v>39</v>
      </c>
      <c r="DB12" s="37">
        <f t="shared" si="11"/>
        <v>2.4375</v>
      </c>
      <c r="DC12" s="2" t="str">
        <f t="shared" si="12"/>
        <v>ІІ ур</v>
      </c>
      <c r="DG12" s="15">
        <v>4</v>
      </c>
      <c r="DH12" s="18" t="s">
        <v>141</v>
      </c>
      <c r="DI12" s="16">
        <v>2</v>
      </c>
      <c r="DJ12" s="1">
        <v>2</v>
      </c>
      <c r="DK12" s="1">
        <v>2</v>
      </c>
      <c r="DL12" s="1">
        <v>3</v>
      </c>
      <c r="DM12" s="1">
        <v>2</v>
      </c>
      <c r="DN12" s="1">
        <v>2</v>
      </c>
      <c r="DO12" s="1">
        <v>2</v>
      </c>
      <c r="DP12" s="1">
        <v>3</v>
      </c>
      <c r="DQ12" s="1">
        <v>2</v>
      </c>
      <c r="DR12" s="1">
        <v>2</v>
      </c>
      <c r="DS12" s="1">
        <v>2</v>
      </c>
      <c r="DT12" s="1">
        <v>3</v>
      </c>
      <c r="DU12" s="1">
        <v>2</v>
      </c>
      <c r="DV12" s="1">
        <v>2</v>
      </c>
      <c r="DW12" s="2">
        <f t="shared" si="4"/>
        <v>31</v>
      </c>
      <c r="DX12" s="37">
        <f t="shared" si="13"/>
        <v>2.2142857142857144</v>
      </c>
      <c r="DY12" s="2" t="str">
        <f t="shared" si="14"/>
        <v>ІІ ур</v>
      </c>
    </row>
    <row r="13" spans="2:130" ht="15.75" x14ac:dyDescent="0.25">
      <c r="C13" s="15">
        <v>5</v>
      </c>
      <c r="D13" s="18" t="s">
        <v>142</v>
      </c>
      <c r="E13" s="16">
        <v>2</v>
      </c>
      <c r="F13" s="1">
        <v>2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2">
        <f t="shared" si="5"/>
        <v>20</v>
      </c>
      <c r="P13" s="37">
        <f t="shared" si="6"/>
        <v>2</v>
      </c>
      <c r="Q13" s="2" t="str">
        <f t="shared" si="0"/>
        <v>ІІ ур</v>
      </c>
      <c r="V13" s="15">
        <v>5</v>
      </c>
      <c r="W13" s="18" t="s">
        <v>142</v>
      </c>
      <c r="X13" s="16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2">
        <f t="shared" si="1"/>
        <v>64</v>
      </c>
      <c r="BE13" s="37">
        <f t="shared" si="7"/>
        <v>2</v>
      </c>
      <c r="BF13" s="2" t="str">
        <f t="shared" si="8"/>
        <v>ІІ ур</v>
      </c>
      <c r="BK13" s="15">
        <v>5</v>
      </c>
      <c r="BL13" s="18" t="s">
        <v>142</v>
      </c>
      <c r="BM13" s="16">
        <v>2</v>
      </c>
      <c r="BN13" s="1">
        <v>2</v>
      </c>
      <c r="BO13" s="1">
        <v>2</v>
      </c>
      <c r="BP13" s="1">
        <v>2</v>
      </c>
      <c r="BQ13" s="1">
        <v>2</v>
      </c>
      <c r="BR13" s="1">
        <v>2</v>
      </c>
      <c r="BS13" s="1">
        <v>2</v>
      </c>
      <c r="BT13" s="1">
        <v>2</v>
      </c>
      <c r="BU13" s="1">
        <v>2</v>
      </c>
      <c r="BV13" s="1">
        <v>2</v>
      </c>
      <c r="BW13" s="1">
        <v>2</v>
      </c>
      <c r="BX13" s="1">
        <v>2</v>
      </c>
      <c r="BY13" s="1">
        <v>2</v>
      </c>
      <c r="BZ13" s="1">
        <v>2</v>
      </c>
      <c r="CA13" s="1">
        <v>2</v>
      </c>
      <c r="CB13" s="1">
        <v>2</v>
      </c>
      <c r="CC13" s="2">
        <f t="shared" si="2"/>
        <v>32</v>
      </c>
      <c r="CD13" s="37">
        <f t="shared" si="9"/>
        <v>2</v>
      </c>
      <c r="CE13" s="2" t="str">
        <f t="shared" si="10"/>
        <v>ІІ ур</v>
      </c>
      <c r="CI13" s="15">
        <v>5</v>
      </c>
      <c r="CJ13" s="18" t="s">
        <v>142</v>
      </c>
      <c r="CK13" s="16">
        <v>2</v>
      </c>
      <c r="CL13" s="1">
        <v>2</v>
      </c>
      <c r="CM13" s="1">
        <v>2</v>
      </c>
      <c r="CN13" s="1">
        <v>2</v>
      </c>
      <c r="CO13" s="1">
        <v>2</v>
      </c>
      <c r="CP13" s="1">
        <v>2</v>
      </c>
      <c r="CQ13" s="1">
        <v>2</v>
      </c>
      <c r="CR13" s="1">
        <v>2</v>
      </c>
      <c r="CS13" s="1">
        <v>2</v>
      </c>
      <c r="CT13" s="1">
        <v>2</v>
      </c>
      <c r="CU13" s="1">
        <v>2</v>
      </c>
      <c r="CV13" s="1">
        <v>2</v>
      </c>
      <c r="CW13" s="1">
        <v>2</v>
      </c>
      <c r="CX13" s="1">
        <v>2</v>
      </c>
      <c r="CY13" s="1">
        <v>2</v>
      </c>
      <c r="CZ13" s="1">
        <v>2</v>
      </c>
      <c r="DA13" s="2">
        <f t="shared" si="3"/>
        <v>32</v>
      </c>
      <c r="DB13" s="37">
        <f t="shared" si="11"/>
        <v>2</v>
      </c>
      <c r="DC13" s="2" t="str">
        <f t="shared" si="12"/>
        <v>ІІ ур</v>
      </c>
      <c r="DG13" s="15">
        <v>5</v>
      </c>
      <c r="DH13" s="18" t="s">
        <v>142</v>
      </c>
      <c r="DI13" s="16">
        <v>2</v>
      </c>
      <c r="DJ13" s="1">
        <v>2</v>
      </c>
      <c r="DK13" s="1">
        <v>2</v>
      </c>
      <c r="DL13" s="1">
        <v>2</v>
      </c>
      <c r="DM13" s="1">
        <v>2</v>
      </c>
      <c r="DN13" s="1">
        <v>2</v>
      </c>
      <c r="DO13" s="1">
        <v>2</v>
      </c>
      <c r="DP13" s="1">
        <v>2</v>
      </c>
      <c r="DQ13" s="1">
        <v>2</v>
      </c>
      <c r="DR13" s="1">
        <v>2</v>
      </c>
      <c r="DS13" s="1">
        <v>2</v>
      </c>
      <c r="DT13" s="1">
        <v>2</v>
      </c>
      <c r="DU13" s="1">
        <v>2</v>
      </c>
      <c r="DV13" s="1">
        <v>2</v>
      </c>
      <c r="DW13" s="2">
        <f t="shared" si="4"/>
        <v>28</v>
      </c>
      <c r="DX13" s="37">
        <f t="shared" si="13"/>
        <v>2</v>
      </c>
      <c r="DY13" s="2" t="str">
        <f t="shared" si="14"/>
        <v>ІІ ур</v>
      </c>
    </row>
    <row r="14" spans="2:130" ht="15.75" x14ac:dyDescent="0.25">
      <c r="C14" s="15">
        <v>6</v>
      </c>
      <c r="D14" s="18" t="s">
        <v>143</v>
      </c>
      <c r="E14" s="16">
        <v>3</v>
      </c>
      <c r="F14" s="1">
        <v>3</v>
      </c>
      <c r="G14" s="1">
        <v>3</v>
      </c>
      <c r="H14" s="1">
        <v>2</v>
      </c>
      <c r="I14" s="1">
        <v>3</v>
      </c>
      <c r="J14" s="1">
        <v>2</v>
      </c>
      <c r="K14" s="1">
        <v>2</v>
      </c>
      <c r="L14" s="1">
        <v>3</v>
      </c>
      <c r="M14" s="1">
        <v>2</v>
      </c>
      <c r="N14" s="1">
        <v>3</v>
      </c>
      <c r="O14" s="2">
        <f t="shared" si="5"/>
        <v>26</v>
      </c>
      <c r="P14" s="37">
        <f t="shared" si="6"/>
        <v>2.5555555555555554</v>
      </c>
      <c r="Q14" s="2" t="str">
        <f t="shared" si="0"/>
        <v>ІІ ур</v>
      </c>
      <c r="V14" s="15">
        <v>6</v>
      </c>
      <c r="W14" s="18" t="s">
        <v>143</v>
      </c>
      <c r="X14" s="16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3</v>
      </c>
      <c r="AG14" s="1">
        <v>2</v>
      </c>
      <c r="AH14" s="1">
        <v>3</v>
      </c>
      <c r="AI14" s="1">
        <v>2</v>
      </c>
      <c r="AJ14" s="1">
        <v>3</v>
      </c>
      <c r="AK14" s="1">
        <v>2</v>
      </c>
      <c r="AL14" s="1">
        <v>3</v>
      </c>
      <c r="AM14" s="1">
        <v>3</v>
      </c>
      <c r="AN14" s="1">
        <v>3</v>
      </c>
      <c r="AO14" s="1">
        <v>2</v>
      </c>
      <c r="AP14" s="1">
        <v>2</v>
      </c>
      <c r="AQ14" s="1">
        <v>2</v>
      </c>
      <c r="AR14" s="1">
        <v>3</v>
      </c>
      <c r="AS14" s="1">
        <v>2</v>
      </c>
      <c r="AT14" s="1">
        <v>2</v>
      </c>
      <c r="AU14" s="1">
        <v>2</v>
      </c>
      <c r="AV14" s="1">
        <v>3</v>
      </c>
      <c r="AW14" s="1">
        <v>2</v>
      </c>
      <c r="AX14" s="1">
        <v>2</v>
      </c>
      <c r="AY14" s="1">
        <v>2</v>
      </c>
      <c r="AZ14" s="1">
        <v>3</v>
      </c>
      <c r="BA14" s="1">
        <v>2</v>
      </c>
      <c r="BB14" s="1">
        <v>2</v>
      </c>
      <c r="BC14" s="1">
        <v>2</v>
      </c>
      <c r="BD14" s="2">
        <f t="shared" si="1"/>
        <v>73</v>
      </c>
      <c r="BE14" s="37">
        <f t="shared" si="7"/>
        <v>2.28125</v>
      </c>
      <c r="BF14" s="2" t="str">
        <f t="shared" si="8"/>
        <v>ІІ ур</v>
      </c>
      <c r="BK14" s="15">
        <v>6</v>
      </c>
      <c r="BL14" s="18" t="s">
        <v>143</v>
      </c>
      <c r="BM14" s="16">
        <v>2</v>
      </c>
      <c r="BN14" s="1">
        <v>2</v>
      </c>
      <c r="BO14" s="1">
        <v>2</v>
      </c>
      <c r="BP14" s="1">
        <v>3</v>
      </c>
      <c r="BQ14" s="1">
        <v>2</v>
      </c>
      <c r="BR14" s="1">
        <v>3</v>
      </c>
      <c r="BS14" s="1">
        <v>2</v>
      </c>
      <c r="BT14" s="1">
        <v>2</v>
      </c>
      <c r="BU14" s="1">
        <v>3</v>
      </c>
      <c r="BV14" s="1">
        <v>2</v>
      </c>
      <c r="BW14" s="1">
        <v>3</v>
      </c>
      <c r="BX14" s="1">
        <v>3</v>
      </c>
      <c r="BY14" s="1">
        <v>3</v>
      </c>
      <c r="BZ14" s="1">
        <v>2</v>
      </c>
      <c r="CA14" s="1">
        <v>3</v>
      </c>
      <c r="CB14" s="1">
        <v>2</v>
      </c>
      <c r="CC14" s="2">
        <f t="shared" si="2"/>
        <v>39</v>
      </c>
      <c r="CD14" s="37">
        <f t="shared" si="9"/>
        <v>2.4375</v>
      </c>
      <c r="CE14" s="2" t="str">
        <f t="shared" si="10"/>
        <v>ІІ ур</v>
      </c>
      <c r="CI14" s="15">
        <v>6</v>
      </c>
      <c r="CJ14" s="18" t="s">
        <v>143</v>
      </c>
      <c r="CK14" s="16">
        <v>2</v>
      </c>
      <c r="CL14" s="1">
        <v>2</v>
      </c>
      <c r="CM14" s="1">
        <v>2</v>
      </c>
      <c r="CN14" s="1">
        <v>3</v>
      </c>
      <c r="CO14" s="1">
        <v>3</v>
      </c>
      <c r="CP14" s="1">
        <v>3</v>
      </c>
      <c r="CQ14" s="1">
        <v>3</v>
      </c>
      <c r="CR14" s="1">
        <v>3</v>
      </c>
      <c r="CS14" s="1">
        <v>2</v>
      </c>
      <c r="CT14" s="1">
        <v>3</v>
      </c>
      <c r="CU14" s="1">
        <v>2</v>
      </c>
      <c r="CV14" s="1">
        <v>3</v>
      </c>
      <c r="CW14" s="1">
        <v>3</v>
      </c>
      <c r="CX14" s="1">
        <v>3</v>
      </c>
      <c r="CY14" s="1">
        <v>3</v>
      </c>
      <c r="CZ14" s="1">
        <v>2</v>
      </c>
      <c r="DA14" s="2">
        <f t="shared" si="3"/>
        <v>42</v>
      </c>
      <c r="DB14" s="37">
        <f t="shared" si="11"/>
        <v>2.625</v>
      </c>
      <c r="DC14" s="2" t="str">
        <f t="shared" si="12"/>
        <v>ІІІ ур</v>
      </c>
      <c r="DG14" s="15">
        <v>6</v>
      </c>
      <c r="DH14" s="18" t="s">
        <v>143</v>
      </c>
      <c r="DI14" s="16">
        <v>2</v>
      </c>
      <c r="DJ14" s="1">
        <v>2</v>
      </c>
      <c r="DK14" s="1">
        <v>2</v>
      </c>
      <c r="DL14" s="1">
        <v>3</v>
      </c>
      <c r="DM14" s="1">
        <v>2</v>
      </c>
      <c r="DN14" s="1">
        <v>2</v>
      </c>
      <c r="DO14" s="1">
        <v>2</v>
      </c>
      <c r="DP14" s="1">
        <v>3</v>
      </c>
      <c r="DQ14" s="1">
        <v>2</v>
      </c>
      <c r="DR14" s="1">
        <v>2</v>
      </c>
      <c r="DS14" s="1">
        <v>2</v>
      </c>
      <c r="DT14" s="1">
        <v>3</v>
      </c>
      <c r="DU14" s="1">
        <v>2</v>
      </c>
      <c r="DV14" s="1">
        <v>2</v>
      </c>
      <c r="DW14" s="2">
        <f t="shared" si="4"/>
        <v>31</v>
      </c>
      <c r="DX14" s="37">
        <f t="shared" si="13"/>
        <v>2.2142857142857144</v>
      </c>
      <c r="DY14" s="2" t="str">
        <f t="shared" si="14"/>
        <v>ІІ ур</v>
      </c>
    </row>
    <row r="15" spans="2:130" ht="15.75" x14ac:dyDescent="0.25">
      <c r="C15" s="15">
        <v>7</v>
      </c>
      <c r="D15" s="18" t="s">
        <v>144</v>
      </c>
      <c r="E15" s="16">
        <v>2</v>
      </c>
      <c r="F15" s="1">
        <v>2</v>
      </c>
      <c r="G15" s="1">
        <v>2</v>
      </c>
      <c r="H15" s="1">
        <v>2</v>
      </c>
      <c r="I15" s="1">
        <v>2</v>
      </c>
      <c r="J15" s="1">
        <v>3</v>
      </c>
      <c r="K15" s="1">
        <v>2</v>
      </c>
      <c r="L15" s="1">
        <v>3</v>
      </c>
      <c r="M15" s="1">
        <v>3</v>
      </c>
      <c r="N15" s="1">
        <v>2</v>
      </c>
      <c r="O15" s="2">
        <f t="shared" si="5"/>
        <v>23</v>
      </c>
      <c r="P15" s="37">
        <f t="shared" si="6"/>
        <v>2.3333333333333335</v>
      </c>
      <c r="Q15" s="2" t="str">
        <f t="shared" si="0"/>
        <v>ІІ ур</v>
      </c>
      <c r="V15" s="15">
        <v>7</v>
      </c>
      <c r="W15" s="18" t="s">
        <v>144</v>
      </c>
      <c r="X15" s="16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3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3</v>
      </c>
      <c r="AK15" s="1">
        <v>2</v>
      </c>
      <c r="AL15" s="1">
        <v>2</v>
      </c>
      <c r="AM15" s="1">
        <v>2</v>
      </c>
      <c r="AN15" s="1">
        <v>3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2">
        <f t="shared" si="1"/>
        <v>67</v>
      </c>
      <c r="BE15" s="37">
        <f t="shared" si="7"/>
        <v>2.09375</v>
      </c>
      <c r="BF15" s="2" t="str">
        <f t="shared" si="8"/>
        <v>ІІ ур</v>
      </c>
      <c r="BK15" s="15">
        <v>7</v>
      </c>
      <c r="BL15" s="18" t="s">
        <v>144</v>
      </c>
      <c r="BM15" s="16">
        <v>2</v>
      </c>
      <c r="BN15" s="1">
        <v>2</v>
      </c>
      <c r="BO15" s="1">
        <v>2</v>
      </c>
      <c r="BP15" s="1">
        <v>2</v>
      </c>
      <c r="BQ15" s="1">
        <v>2</v>
      </c>
      <c r="BR15" s="1">
        <v>2</v>
      </c>
      <c r="BS15" s="1">
        <v>2</v>
      </c>
      <c r="BT15" s="1">
        <v>3</v>
      </c>
      <c r="BU15" s="1">
        <v>2</v>
      </c>
      <c r="BV15" s="1">
        <v>2</v>
      </c>
      <c r="BW15" s="1">
        <v>3</v>
      </c>
      <c r="BX15" s="1">
        <v>2</v>
      </c>
      <c r="BY15" s="1">
        <v>3</v>
      </c>
      <c r="BZ15" s="1">
        <v>2</v>
      </c>
      <c r="CA15" s="1">
        <v>3</v>
      </c>
      <c r="CB15" s="1">
        <v>2</v>
      </c>
      <c r="CC15" s="2">
        <f t="shared" si="2"/>
        <v>36</v>
      </c>
      <c r="CD15" s="37">
        <f t="shared" si="9"/>
        <v>2.25</v>
      </c>
      <c r="CE15" s="2" t="str">
        <f t="shared" si="10"/>
        <v>ІІ ур</v>
      </c>
      <c r="CI15" s="15">
        <v>7</v>
      </c>
      <c r="CJ15" s="18" t="s">
        <v>144</v>
      </c>
      <c r="CK15" s="16">
        <v>2</v>
      </c>
      <c r="CL15" s="1">
        <v>2</v>
      </c>
      <c r="CM15" s="1">
        <v>2</v>
      </c>
      <c r="CN15" s="1">
        <v>2</v>
      </c>
      <c r="CO15" s="1">
        <v>3</v>
      </c>
      <c r="CP15" s="1">
        <v>2</v>
      </c>
      <c r="CQ15" s="1">
        <v>2</v>
      </c>
      <c r="CR15" s="1">
        <v>2</v>
      </c>
      <c r="CS15" s="1">
        <v>2</v>
      </c>
      <c r="CT15" s="1">
        <v>2</v>
      </c>
      <c r="CU15" s="1">
        <v>2</v>
      </c>
      <c r="CV15" s="1">
        <v>2</v>
      </c>
      <c r="CW15" s="1">
        <v>2</v>
      </c>
      <c r="CX15" s="1">
        <v>2</v>
      </c>
      <c r="CY15" s="1">
        <v>2</v>
      </c>
      <c r="CZ15" s="1">
        <v>3</v>
      </c>
      <c r="DA15" s="2">
        <f t="shared" si="3"/>
        <v>34</v>
      </c>
      <c r="DB15" s="37">
        <f t="shared" si="11"/>
        <v>2.125</v>
      </c>
      <c r="DC15" s="2" t="str">
        <f t="shared" si="12"/>
        <v>ІІ ур</v>
      </c>
      <c r="DG15" s="15">
        <v>7</v>
      </c>
      <c r="DH15" s="18" t="s">
        <v>144</v>
      </c>
      <c r="DI15" s="16">
        <v>2</v>
      </c>
      <c r="DJ15" s="1">
        <v>2</v>
      </c>
      <c r="DK15" s="1">
        <v>2</v>
      </c>
      <c r="DL15" s="1">
        <v>2</v>
      </c>
      <c r="DM15" s="1">
        <v>2</v>
      </c>
      <c r="DN15" s="1">
        <v>3</v>
      </c>
      <c r="DO15" s="1">
        <v>2</v>
      </c>
      <c r="DP15" s="1">
        <v>2</v>
      </c>
      <c r="DQ15" s="1">
        <v>2</v>
      </c>
      <c r="DR15" s="1">
        <v>2</v>
      </c>
      <c r="DS15" s="1">
        <v>2</v>
      </c>
      <c r="DT15" s="1">
        <v>2</v>
      </c>
      <c r="DU15" s="1">
        <v>2</v>
      </c>
      <c r="DV15" s="1">
        <v>3</v>
      </c>
      <c r="DW15" s="2">
        <f t="shared" si="4"/>
        <v>30</v>
      </c>
      <c r="DX15" s="37">
        <f t="shared" si="13"/>
        <v>2.1428571428571428</v>
      </c>
      <c r="DY15" s="2" t="str">
        <f t="shared" si="14"/>
        <v>ІІ ур</v>
      </c>
    </row>
    <row r="16" spans="2:130" ht="15.75" x14ac:dyDescent="0.25">
      <c r="C16" s="15">
        <v>8</v>
      </c>
      <c r="D16" s="18" t="s">
        <v>145</v>
      </c>
      <c r="E16" s="16">
        <v>2</v>
      </c>
      <c r="F16" s="1">
        <v>2</v>
      </c>
      <c r="G16" s="1">
        <v>2</v>
      </c>
      <c r="H16" s="1">
        <v>2</v>
      </c>
      <c r="I16" s="1">
        <v>3</v>
      </c>
      <c r="J16" s="1">
        <v>3</v>
      </c>
      <c r="K16" s="1">
        <v>3</v>
      </c>
      <c r="L16" s="1">
        <v>3</v>
      </c>
      <c r="M16" s="1">
        <v>2</v>
      </c>
      <c r="N16" s="1">
        <v>3</v>
      </c>
      <c r="O16" s="2">
        <f t="shared" si="5"/>
        <v>25</v>
      </c>
      <c r="P16" s="37">
        <f t="shared" si="6"/>
        <v>2.4444444444444446</v>
      </c>
      <c r="Q16" s="2" t="str">
        <f t="shared" si="0"/>
        <v>ІІ ур</v>
      </c>
      <c r="V16" s="15">
        <v>8</v>
      </c>
      <c r="W16" s="18" t="s">
        <v>145</v>
      </c>
      <c r="X16" s="16">
        <v>2</v>
      </c>
      <c r="Y16" s="1">
        <v>2</v>
      </c>
      <c r="Z16" s="1">
        <v>2</v>
      </c>
      <c r="AA16" s="1">
        <v>2</v>
      </c>
      <c r="AB16" s="1">
        <v>2</v>
      </c>
      <c r="AC16" s="1">
        <v>3</v>
      </c>
      <c r="AD16" s="1">
        <v>2</v>
      </c>
      <c r="AE16" s="1">
        <v>2</v>
      </c>
      <c r="AF16" s="1">
        <v>3</v>
      </c>
      <c r="AG16" s="1">
        <v>2</v>
      </c>
      <c r="AH16" s="1">
        <v>3</v>
      </c>
      <c r="AI16" s="1">
        <v>2</v>
      </c>
      <c r="AJ16" s="1">
        <v>2</v>
      </c>
      <c r="AK16" s="1">
        <v>2</v>
      </c>
      <c r="AL16" s="1">
        <v>2</v>
      </c>
      <c r="AM16" s="1">
        <v>3</v>
      </c>
      <c r="AN16" s="1">
        <v>2</v>
      </c>
      <c r="AO16" s="1">
        <v>2</v>
      </c>
      <c r="AP16" s="1">
        <v>3</v>
      </c>
      <c r="AQ16" s="1">
        <v>2</v>
      </c>
      <c r="AR16" s="1">
        <v>2</v>
      </c>
      <c r="AS16" s="1">
        <v>2</v>
      </c>
      <c r="AT16" s="1">
        <v>3</v>
      </c>
      <c r="AU16" s="1">
        <v>2</v>
      </c>
      <c r="AV16" s="1">
        <v>2</v>
      </c>
      <c r="AW16" s="1">
        <v>3</v>
      </c>
      <c r="AX16" s="1">
        <v>2</v>
      </c>
      <c r="AY16" s="1">
        <v>3</v>
      </c>
      <c r="AZ16" s="1">
        <v>3</v>
      </c>
      <c r="BA16" s="1">
        <v>2</v>
      </c>
      <c r="BB16" s="1">
        <v>2</v>
      </c>
      <c r="BC16" s="1">
        <v>2</v>
      </c>
      <c r="BD16" s="2">
        <f t="shared" si="1"/>
        <v>73</v>
      </c>
      <c r="BE16" s="37">
        <f t="shared" si="7"/>
        <v>2.28125</v>
      </c>
      <c r="BF16" s="2" t="str">
        <f t="shared" si="8"/>
        <v>ІІ ур</v>
      </c>
      <c r="BK16" s="15">
        <v>8</v>
      </c>
      <c r="BL16" s="18" t="s">
        <v>145</v>
      </c>
      <c r="BM16" s="16">
        <v>2</v>
      </c>
      <c r="BN16" s="1">
        <v>2</v>
      </c>
      <c r="BO16" s="1">
        <v>2</v>
      </c>
      <c r="BP16" s="1">
        <v>2</v>
      </c>
      <c r="BQ16" s="1">
        <v>2</v>
      </c>
      <c r="BR16" s="1">
        <v>3</v>
      </c>
      <c r="BS16" s="1">
        <v>2</v>
      </c>
      <c r="BT16" s="1">
        <v>2</v>
      </c>
      <c r="BU16" s="1">
        <v>3</v>
      </c>
      <c r="BV16" s="1">
        <v>3</v>
      </c>
      <c r="BW16" s="1">
        <v>2</v>
      </c>
      <c r="BX16" s="1">
        <v>3</v>
      </c>
      <c r="BY16" s="1">
        <v>2</v>
      </c>
      <c r="BZ16" s="1">
        <v>2</v>
      </c>
      <c r="CA16" s="1">
        <v>2</v>
      </c>
      <c r="CB16" s="1">
        <v>3</v>
      </c>
      <c r="CC16" s="2">
        <f t="shared" si="2"/>
        <v>37</v>
      </c>
      <c r="CD16" s="37">
        <f t="shared" si="9"/>
        <v>2.3125</v>
      </c>
      <c r="CE16" s="2" t="str">
        <f t="shared" si="10"/>
        <v>ІІ ур</v>
      </c>
      <c r="CI16" s="15">
        <v>8</v>
      </c>
      <c r="CJ16" s="18" t="s">
        <v>145</v>
      </c>
      <c r="CK16" s="16">
        <v>2</v>
      </c>
      <c r="CL16" s="1">
        <v>2</v>
      </c>
      <c r="CM16" s="1">
        <v>2</v>
      </c>
      <c r="CN16" s="1">
        <v>2</v>
      </c>
      <c r="CO16" s="1">
        <v>3</v>
      </c>
      <c r="CP16" s="1">
        <v>2</v>
      </c>
      <c r="CQ16" s="1">
        <v>2</v>
      </c>
      <c r="CR16" s="1">
        <v>2</v>
      </c>
      <c r="CS16" s="1">
        <v>3</v>
      </c>
      <c r="CT16" s="1">
        <v>2</v>
      </c>
      <c r="CU16" s="1">
        <v>2</v>
      </c>
      <c r="CV16" s="1">
        <v>2</v>
      </c>
      <c r="CW16" s="1">
        <v>3</v>
      </c>
      <c r="CX16" s="1">
        <v>3</v>
      </c>
      <c r="CY16" s="1">
        <v>2</v>
      </c>
      <c r="CZ16" s="1">
        <v>2</v>
      </c>
      <c r="DA16" s="2">
        <f t="shared" si="3"/>
        <v>36</v>
      </c>
      <c r="DB16" s="37">
        <f t="shared" si="11"/>
        <v>2.25</v>
      </c>
      <c r="DC16" s="2" t="str">
        <f t="shared" si="12"/>
        <v>ІІ ур</v>
      </c>
      <c r="DG16" s="15">
        <v>8</v>
      </c>
      <c r="DH16" s="18" t="s">
        <v>145</v>
      </c>
      <c r="DI16" s="16">
        <v>2</v>
      </c>
      <c r="DJ16" s="1">
        <v>2</v>
      </c>
      <c r="DK16" s="1">
        <v>2</v>
      </c>
      <c r="DL16" s="1">
        <v>3</v>
      </c>
      <c r="DM16" s="1">
        <v>3</v>
      </c>
      <c r="DN16" s="1">
        <v>2</v>
      </c>
      <c r="DO16" s="1">
        <v>2</v>
      </c>
      <c r="DP16" s="1">
        <v>2</v>
      </c>
      <c r="DQ16" s="1">
        <v>2</v>
      </c>
      <c r="DR16" s="1">
        <v>3</v>
      </c>
      <c r="DS16" s="1">
        <v>2</v>
      </c>
      <c r="DT16" s="1">
        <v>2</v>
      </c>
      <c r="DU16" s="1">
        <v>2</v>
      </c>
      <c r="DV16" s="1">
        <v>2</v>
      </c>
      <c r="DW16" s="2">
        <f t="shared" si="4"/>
        <v>31</v>
      </c>
      <c r="DX16" s="37">
        <f t="shared" si="13"/>
        <v>2.2142857142857144</v>
      </c>
      <c r="DY16" s="2" t="str">
        <f t="shared" si="14"/>
        <v>ІІ ур</v>
      </c>
    </row>
    <row r="17" spans="3:129" ht="15.75" x14ac:dyDescent="0.25">
      <c r="C17" s="15">
        <v>9</v>
      </c>
      <c r="D17" s="18" t="s">
        <v>146</v>
      </c>
      <c r="E17" s="16">
        <v>2</v>
      </c>
      <c r="F17" s="1">
        <v>2</v>
      </c>
      <c r="G17" s="1">
        <v>2</v>
      </c>
      <c r="H17" s="1">
        <v>2</v>
      </c>
      <c r="I17" s="1">
        <v>2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2">
        <f t="shared" si="5"/>
        <v>20</v>
      </c>
      <c r="P17" s="37">
        <f t="shared" si="6"/>
        <v>2</v>
      </c>
      <c r="Q17" s="2" t="str">
        <f t="shared" si="0"/>
        <v>ІІ ур</v>
      </c>
      <c r="V17" s="15">
        <v>9</v>
      </c>
      <c r="W17" s="18" t="s">
        <v>146</v>
      </c>
      <c r="X17" s="16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2">
        <f t="shared" si="1"/>
        <v>64</v>
      </c>
      <c r="BE17" s="37">
        <f t="shared" si="7"/>
        <v>2</v>
      </c>
      <c r="BF17" s="2" t="str">
        <f t="shared" si="8"/>
        <v>ІІ ур</v>
      </c>
      <c r="BK17" s="15">
        <v>9</v>
      </c>
      <c r="BL17" s="18" t="s">
        <v>146</v>
      </c>
      <c r="BM17" s="16">
        <v>2</v>
      </c>
      <c r="BN17" s="1">
        <v>2</v>
      </c>
      <c r="BO17" s="1">
        <v>2</v>
      </c>
      <c r="BP17" s="1">
        <v>2</v>
      </c>
      <c r="BQ17" s="1">
        <v>2</v>
      </c>
      <c r="BR17" s="1">
        <v>2</v>
      </c>
      <c r="BS17" s="1">
        <v>2</v>
      </c>
      <c r="BT17" s="1">
        <v>2</v>
      </c>
      <c r="BU17" s="1">
        <v>2</v>
      </c>
      <c r="BV17" s="1">
        <v>2</v>
      </c>
      <c r="BW17" s="1">
        <v>2</v>
      </c>
      <c r="BX17" s="1">
        <v>2</v>
      </c>
      <c r="BY17" s="1">
        <v>2</v>
      </c>
      <c r="BZ17" s="1">
        <v>2</v>
      </c>
      <c r="CA17" s="1">
        <v>2</v>
      </c>
      <c r="CB17" s="1">
        <v>2</v>
      </c>
      <c r="CC17" s="2">
        <f t="shared" si="2"/>
        <v>32</v>
      </c>
      <c r="CD17" s="37">
        <f t="shared" si="9"/>
        <v>2</v>
      </c>
      <c r="CE17" s="2" t="str">
        <f t="shared" si="10"/>
        <v>ІІ ур</v>
      </c>
      <c r="CI17" s="15">
        <v>9</v>
      </c>
      <c r="CJ17" s="18" t="s">
        <v>146</v>
      </c>
      <c r="CK17" s="16">
        <v>2</v>
      </c>
      <c r="CL17" s="1">
        <v>2</v>
      </c>
      <c r="CM17" s="1">
        <v>2</v>
      </c>
      <c r="CN17" s="1">
        <v>2</v>
      </c>
      <c r="CO17" s="1">
        <v>2</v>
      </c>
      <c r="CP17" s="1">
        <v>2</v>
      </c>
      <c r="CQ17" s="1">
        <v>2</v>
      </c>
      <c r="CR17" s="1">
        <v>2</v>
      </c>
      <c r="CS17" s="1">
        <v>2</v>
      </c>
      <c r="CT17" s="1">
        <v>2</v>
      </c>
      <c r="CU17" s="1">
        <v>2</v>
      </c>
      <c r="CV17" s="1">
        <v>2</v>
      </c>
      <c r="CW17" s="1">
        <v>2</v>
      </c>
      <c r="CX17" s="1">
        <v>2</v>
      </c>
      <c r="CY17" s="1">
        <v>2</v>
      </c>
      <c r="CZ17" s="1">
        <v>2</v>
      </c>
      <c r="DA17" s="2">
        <f t="shared" si="3"/>
        <v>32</v>
      </c>
      <c r="DB17" s="37">
        <f t="shared" si="11"/>
        <v>2</v>
      </c>
      <c r="DC17" s="2" t="str">
        <f t="shared" si="12"/>
        <v>ІІ ур</v>
      </c>
      <c r="DG17" s="15">
        <v>9</v>
      </c>
      <c r="DH17" s="18" t="s">
        <v>146</v>
      </c>
      <c r="DI17" s="16">
        <v>2</v>
      </c>
      <c r="DJ17" s="1">
        <v>2</v>
      </c>
      <c r="DK17" s="1">
        <v>2</v>
      </c>
      <c r="DL17" s="1">
        <v>2</v>
      </c>
      <c r="DM17" s="1">
        <v>2</v>
      </c>
      <c r="DN17" s="1">
        <v>2</v>
      </c>
      <c r="DO17" s="1">
        <v>2</v>
      </c>
      <c r="DP17" s="1">
        <v>2</v>
      </c>
      <c r="DQ17" s="1">
        <v>2</v>
      </c>
      <c r="DR17" s="1">
        <v>2</v>
      </c>
      <c r="DS17" s="1">
        <v>2</v>
      </c>
      <c r="DT17" s="1">
        <v>2</v>
      </c>
      <c r="DU17" s="1">
        <v>2</v>
      </c>
      <c r="DV17" s="1">
        <v>2</v>
      </c>
      <c r="DW17" s="2">
        <f t="shared" si="4"/>
        <v>28</v>
      </c>
      <c r="DX17" s="37">
        <f t="shared" si="13"/>
        <v>2</v>
      </c>
      <c r="DY17" s="2" t="str">
        <f t="shared" si="14"/>
        <v>ІІ ур</v>
      </c>
    </row>
    <row r="18" spans="3:129" ht="15.75" x14ac:dyDescent="0.25">
      <c r="C18" s="15">
        <v>10</v>
      </c>
      <c r="D18" s="18" t="s">
        <v>147</v>
      </c>
      <c r="E18" s="16">
        <v>2</v>
      </c>
      <c r="F18" s="1">
        <v>3</v>
      </c>
      <c r="G18" s="1">
        <v>3</v>
      </c>
      <c r="H18" s="1">
        <v>3</v>
      </c>
      <c r="I18" s="1">
        <v>2</v>
      </c>
      <c r="J18" s="1">
        <v>3</v>
      </c>
      <c r="K18" s="1">
        <v>3</v>
      </c>
      <c r="L18" s="1">
        <v>2</v>
      </c>
      <c r="M18" s="1">
        <v>3</v>
      </c>
      <c r="N18" s="1">
        <v>3</v>
      </c>
      <c r="O18" s="2">
        <f t="shared" si="5"/>
        <v>27</v>
      </c>
      <c r="P18" s="37">
        <f t="shared" si="6"/>
        <v>2.7777777777777777</v>
      </c>
      <c r="Q18" s="2" t="str">
        <f t="shared" si="0"/>
        <v>ІІІ ур</v>
      </c>
      <c r="V18" s="15">
        <v>10</v>
      </c>
      <c r="W18" s="18" t="s">
        <v>147</v>
      </c>
      <c r="X18" s="16">
        <v>2</v>
      </c>
      <c r="Y18" s="1">
        <v>2</v>
      </c>
      <c r="Z18" s="1">
        <v>2</v>
      </c>
      <c r="AA18" s="1">
        <v>2</v>
      </c>
      <c r="AB18" s="1">
        <v>3</v>
      </c>
      <c r="AC18" s="1">
        <v>2</v>
      </c>
      <c r="AD18" s="1">
        <v>2</v>
      </c>
      <c r="AE18" s="1">
        <v>3</v>
      </c>
      <c r="AF18" s="1">
        <v>2</v>
      </c>
      <c r="AG18" s="1">
        <v>2</v>
      </c>
      <c r="AH18" s="1">
        <v>3</v>
      </c>
      <c r="AI18" s="1">
        <v>2</v>
      </c>
      <c r="AJ18" s="1">
        <v>3</v>
      </c>
      <c r="AK18" s="1">
        <v>2</v>
      </c>
      <c r="AL18" s="1">
        <v>3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3</v>
      </c>
      <c r="AS18" s="1">
        <v>2</v>
      </c>
      <c r="AT18" s="1">
        <v>2</v>
      </c>
      <c r="AU18" s="1">
        <v>3</v>
      </c>
      <c r="AV18" s="1">
        <v>2</v>
      </c>
      <c r="AW18" s="1">
        <v>2</v>
      </c>
      <c r="AX18" s="1">
        <v>2</v>
      </c>
      <c r="AY18" s="1">
        <v>3</v>
      </c>
      <c r="AZ18" s="1">
        <v>2</v>
      </c>
      <c r="BA18" s="1">
        <v>2</v>
      </c>
      <c r="BB18" s="1">
        <v>2</v>
      </c>
      <c r="BC18" s="1">
        <v>2</v>
      </c>
      <c r="BD18" s="2">
        <f t="shared" si="1"/>
        <v>72</v>
      </c>
      <c r="BE18" s="37">
        <f t="shared" si="7"/>
        <v>2.25</v>
      </c>
      <c r="BF18" s="2" t="str">
        <f t="shared" si="8"/>
        <v>ІІ ур</v>
      </c>
      <c r="BK18" s="15">
        <v>10</v>
      </c>
      <c r="BL18" s="18" t="s">
        <v>147</v>
      </c>
      <c r="BM18" s="16">
        <v>2</v>
      </c>
      <c r="BN18" s="1">
        <v>2</v>
      </c>
      <c r="BO18" s="1">
        <v>2</v>
      </c>
      <c r="BP18" s="1">
        <v>3</v>
      </c>
      <c r="BQ18" s="1">
        <v>2</v>
      </c>
      <c r="BR18" s="1">
        <v>3</v>
      </c>
      <c r="BS18" s="1">
        <v>3</v>
      </c>
      <c r="BT18" s="1">
        <v>2</v>
      </c>
      <c r="BU18" s="1">
        <v>2</v>
      </c>
      <c r="BV18" s="1">
        <v>3</v>
      </c>
      <c r="BW18" s="1">
        <v>3</v>
      </c>
      <c r="BX18" s="1">
        <v>3</v>
      </c>
      <c r="BY18" s="1">
        <v>2</v>
      </c>
      <c r="BZ18" s="1">
        <v>2</v>
      </c>
      <c r="CA18" s="1">
        <v>2</v>
      </c>
      <c r="CB18" s="1">
        <v>2</v>
      </c>
      <c r="CC18" s="2">
        <f t="shared" si="2"/>
        <v>38</v>
      </c>
      <c r="CD18" s="37">
        <f t="shared" si="9"/>
        <v>2.375</v>
      </c>
      <c r="CE18" s="2" t="str">
        <f t="shared" si="10"/>
        <v>ІІ ур</v>
      </c>
      <c r="CI18" s="15">
        <v>10</v>
      </c>
      <c r="CJ18" s="18" t="s">
        <v>147</v>
      </c>
      <c r="CK18" s="16">
        <v>2</v>
      </c>
      <c r="CL18" s="1">
        <v>2</v>
      </c>
      <c r="CM18" s="1">
        <v>2</v>
      </c>
      <c r="CN18" s="1">
        <v>3</v>
      </c>
      <c r="CO18" s="1">
        <v>3</v>
      </c>
      <c r="CP18" s="1">
        <v>3</v>
      </c>
      <c r="CQ18" s="1">
        <v>3</v>
      </c>
      <c r="CR18" s="1">
        <v>2</v>
      </c>
      <c r="CS18" s="1">
        <v>2</v>
      </c>
      <c r="CT18" s="1">
        <v>2</v>
      </c>
      <c r="CU18" s="1">
        <v>2</v>
      </c>
      <c r="CV18" s="1">
        <v>2</v>
      </c>
      <c r="CW18" s="1">
        <v>2</v>
      </c>
      <c r="CX18" s="1">
        <v>3</v>
      </c>
      <c r="CY18" s="1">
        <v>2</v>
      </c>
      <c r="CZ18" s="1">
        <v>2</v>
      </c>
      <c r="DA18" s="2">
        <f t="shared" si="3"/>
        <v>37</v>
      </c>
      <c r="DB18" s="37">
        <f t="shared" si="11"/>
        <v>2.3125</v>
      </c>
      <c r="DC18" s="2" t="str">
        <f t="shared" si="12"/>
        <v>ІІ ур</v>
      </c>
      <c r="DG18" s="15">
        <v>10</v>
      </c>
      <c r="DH18" s="18" t="s">
        <v>147</v>
      </c>
      <c r="DI18" s="16">
        <v>2</v>
      </c>
      <c r="DJ18" s="1">
        <v>2</v>
      </c>
      <c r="DK18" s="1">
        <v>2</v>
      </c>
      <c r="DL18" s="1">
        <v>2</v>
      </c>
      <c r="DM18" s="1">
        <v>3</v>
      </c>
      <c r="DN18" s="1">
        <v>2</v>
      </c>
      <c r="DO18" s="1">
        <v>2</v>
      </c>
      <c r="DP18" s="1">
        <v>2</v>
      </c>
      <c r="DQ18" s="1">
        <v>2</v>
      </c>
      <c r="DR18" s="1">
        <v>3</v>
      </c>
      <c r="DS18" s="1">
        <v>2</v>
      </c>
      <c r="DT18" s="1">
        <v>2</v>
      </c>
      <c r="DU18" s="1">
        <v>2</v>
      </c>
      <c r="DV18" s="1">
        <v>3</v>
      </c>
      <c r="DW18" s="2">
        <f t="shared" si="4"/>
        <v>31</v>
      </c>
      <c r="DX18" s="37">
        <f t="shared" si="13"/>
        <v>2.2142857142857144</v>
      </c>
      <c r="DY18" s="2" t="str">
        <f t="shared" si="14"/>
        <v>ІІ ур</v>
      </c>
    </row>
    <row r="19" spans="3:129" ht="15.75" x14ac:dyDescent="0.25">
      <c r="C19" s="15">
        <v>11</v>
      </c>
      <c r="D19" s="18" t="s">
        <v>148</v>
      </c>
      <c r="E19" s="16">
        <v>3</v>
      </c>
      <c r="F19" s="1">
        <v>3</v>
      </c>
      <c r="G19" s="1">
        <v>2</v>
      </c>
      <c r="H19" s="1">
        <v>2</v>
      </c>
      <c r="I19" s="1">
        <v>2</v>
      </c>
      <c r="J19" s="1">
        <v>2</v>
      </c>
      <c r="K19" s="1">
        <v>3</v>
      </c>
      <c r="L19" s="1">
        <v>2</v>
      </c>
      <c r="M19" s="1">
        <v>3</v>
      </c>
      <c r="N19" s="1">
        <v>2</v>
      </c>
      <c r="O19" s="2">
        <f t="shared" si="5"/>
        <v>24</v>
      </c>
      <c r="P19" s="37">
        <f t="shared" si="6"/>
        <v>2.4444444444444446</v>
      </c>
      <c r="Q19" s="2" t="str">
        <f t="shared" si="0"/>
        <v>ІІ ур</v>
      </c>
      <c r="V19" s="15">
        <v>11</v>
      </c>
      <c r="W19" s="18" t="s">
        <v>148</v>
      </c>
      <c r="X19" s="16">
        <v>2</v>
      </c>
      <c r="Y19" s="1">
        <v>2</v>
      </c>
      <c r="Z19" s="1">
        <v>2</v>
      </c>
      <c r="AA19" s="1">
        <v>2</v>
      </c>
      <c r="AB19" s="1">
        <v>2</v>
      </c>
      <c r="AC19" s="1">
        <v>3</v>
      </c>
      <c r="AD19" s="1">
        <v>2</v>
      </c>
      <c r="AE19" s="1">
        <v>2</v>
      </c>
      <c r="AF19" s="1">
        <v>3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3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3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3</v>
      </c>
      <c r="AZ19" s="1">
        <v>2</v>
      </c>
      <c r="BA19" s="1">
        <v>2</v>
      </c>
      <c r="BB19" s="1">
        <v>2</v>
      </c>
      <c r="BC19" s="1">
        <v>2</v>
      </c>
      <c r="BD19" s="2">
        <f t="shared" si="1"/>
        <v>69</v>
      </c>
      <c r="BE19" s="37">
        <f t="shared" si="7"/>
        <v>2.15625</v>
      </c>
      <c r="BF19" s="2" t="str">
        <f t="shared" si="8"/>
        <v>ІІ ур</v>
      </c>
      <c r="BK19" s="15">
        <v>11</v>
      </c>
      <c r="BL19" s="18" t="s">
        <v>148</v>
      </c>
      <c r="BM19" s="16">
        <v>2</v>
      </c>
      <c r="BN19" s="1">
        <v>2</v>
      </c>
      <c r="BO19" s="1">
        <v>2</v>
      </c>
      <c r="BP19" s="1">
        <v>2</v>
      </c>
      <c r="BQ19" s="1">
        <v>2</v>
      </c>
      <c r="BR19" s="1">
        <v>2</v>
      </c>
      <c r="BS19" s="1">
        <v>3</v>
      </c>
      <c r="BT19" s="1">
        <v>2</v>
      </c>
      <c r="BU19" s="1">
        <v>2</v>
      </c>
      <c r="BV19" s="1">
        <v>2</v>
      </c>
      <c r="BW19" s="1">
        <v>3</v>
      </c>
      <c r="BX19" s="1">
        <v>2</v>
      </c>
      <c r="BY19" s="1">
        <v>2</v>
      </c>
      <c r="BZ19" s="1">
        <v>3</v>
      </c>
      <c r="CA19" s="1">
        <v>2</v>
      </c>
      <c r="CB19" s="1">
        <v>2</v>
      </c>
      <c r="CC19" s="2">
        <f t="shared" si="2"/>
        <v>35</v>
      </c>
      <c r="CD19" s="37">
        <f t="shared" si="9"/>
        <v>2.1875</v>
      </c>
      <c r="CE19" s="2" t="str">
        <f t="shared" si="10"/>
        <v>ІІ ур</v>
      </c>
      <c r="CI19" s="15">
        <v>11</v>
      </c>
      <c r="CJ19" s="18" t="s">
        <v>148</v>
      </c>
      <c r="CK19" s="16">
        <v>2</v>
      </c>
      <c r="CL19" s="1">
        <v>2</v>
      </c>
      <c r="CM19" s="1">
        <v>2</v>
      </c>
      <c r="CN19" s="1">
        <v>2</v>
      </c>
      <c r="CO19" s="1">
        <v>2</v>
      </c>
      <c r="CP19" s="1">
        <v>2</v>
      </c>
      <c r="CQ19" s="1">
        <v>3</v>
      </c>
      <c r="CR19" s="1">
        <v>2</v>
      </c>
      <c r="CS19" s="1">
        <v>2</v>
      </c>
      <c r="CT19" s="1">
        <v>2</v>
      </c>
      <c r="CU19" s="1">
        <v>3</v>
      </c>
      <c r="CV19" s="1">
        <v>2</v>
      </c>
      <c r="CW19" s="1">
        <v>3</v>
      </c>
      <c r="CX19" s="1">
        <v>2</v>
      </c>
      <c r="CY19" s="1">
        <v>2</v>
      </c>
      <c r="CZ19" s="1">
        <v>2</v>
      </c>
      <c r="DA19" s="2">
        <f t="shared" si="3"/>
        <v>35</v>
      </c>
      <c r="DB19" s="37">
        <f t="shared" si="11"/>
        <v>2.1875</v>
      </c>
      <c r="DC19" s="2" t="str">
        <f t="shared" si="12"/>
        <v>ІІ ур</v>
      </c>
      <c r="DG19" s="15">
        <v>11</v>
      </c>
      <c r="DH19" s="18" t="s">
        <v>148</v>
      </c>
      <c r="DI19" s="16">
        <v>2</v>
      </c>
      <c r="DJ19" s="1">
        <v>2</v>
      </c>
      <c r="DK19" s="1">
        <v>2</v>
      </c>
      <c r="DL19" s="1">
        <v>2</v>
      </c>
      <c r="DM19" s="1">
        <v>2</v>
      </c>
      <c r="DN19" s="1">
        <v>2</v>
      </c>
      <c r="DO19" s="1">
        <v>3</v>
      </c>
      <c r="DP19" s="1">
        <v>2</v>
      </c>
      <c r="DQ19" s="1">
        <v>2</v>
      </c>
      <c r="DR19" s="1">
        <v>2</v>
      </c>
      <c r="DS19" s="1">
        <v>3</v>
      </c>
      <c r="DT19" s="1">
        <v>2</v>
      </c>
      <c r="DU19" s="1">
        <v>2</v>
      </c>
      <c r="DV19" s="1">
        <v>2</v>
      </c>
      <c r="DW19" s="2">
        <f t="shared" si="4"/>
        <v>30</v>
      </c>
      <c r="DX19" s="37">
        <f t="shared" si="13"/>
        <v>2.1428571428571428</v>
      </c>
      <c r="DY19" s="2" t="str">
        <f t="shared" si="14"/>
        <v>ІІ ур</v>
      </c>
    </row>
    <row r="20" spans="3:129" ht="15.75" x14ac:dyDescent="0.25">
      <c r="C20" s="15">
        <v>12</v>
      </c>
      <c r="D20" s="18" t="s">
        <v>149</v>
      </c>
      <c r="E20" s="16">
        <v>2</v>
      </c>
      <c r="F20" s="1">
        <v>2</v>
      </c>
      <c r="G20" s="1">
        <v>2</v>
      </c>
      <c r="H20" s="1">
        <v>2</v>
      </c>
      <c r="I20" s="1">
        <v>3</v>
      </c>
      <c r="J20" s="1">
        <v>2</v>
      </c>
      <c r="K20" s="1">
        <v>2</v>
      </c>
      <c r="L20" s="1">
        <v>3</v>
      </c>
      <c r="M20" s="1">
        <v>2</v>
      </c>
      <c r="N20" s="1">
        <v>2</v>
      </c>
      <c r="O20" s="2">
        <f t="shared" si="5"/>
        <v>22</v>
      </c>
      <c r="P20" s="37">
        <f t="shared" si="6"/>
        <v>2.1111111111111112</v>
      </c>
      <c r="Q20" s="2" t="str">
        <f t="shared" si="0"/>
        <v>ІІ ур</v>
      </c>
      <c r="V20" s="15">
        <v>12</v>
      </c>
      <c r="W20" s="18" t="s">
        <v>149</v>
      </c>
      <c r="X20" s="16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3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3</v>
      </c>
      <c r="AP20" s="1">
        <v>2</v>
      </c>
      <c r="AQ20" s="1">
        <v>2</v>
      </c>
      <c r="AR20" s="1">
        <v>2</v>
      </c>
      <c r="AS20" s="1">
        <v>2</v>
      </c>
      <c r="AT20" s="1">
        <v>3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2">
        <f t="shared" si="1"/>
        <v>67</v>
      </c>
      <c r="BE20" s="37">
        <f t="shared" si="7"/>
        <v>2.09375</v>
      </c>
      <c r="BF20" s="2" t="str">
        <f t="shared" si="8"/>
        <v>ІІ ур</v>
      </c>
      <c r="BK20" s="15">
        <v>12</v>
      </c>
      <c r="BL20" s="18" t="s">
        <v>149</v>
      </c>
      <c r="BM20" s="16">
        <v>2</v>
      </c>
      <c r="BN20" s="1">
        <v>2</v>
      </c>
      <c r="BO20" s="1">
        <v>2</v>
      </c>
      <c r="BP20" s="1">
        <v>2</v>
      </c>
      <c r="BQ20" s="1">
        <v>2</v>
      </c>
      <c r="BR20" s="1">
        <v>2</v>
      </c>
      <c r="BS20" s="1">
        <v>3</v>
      </c>
      <c r="BT20" s="1">
        <v>2</v>
      </c>
      <c r="BU20" s="1">
        <v>2</v>
      </c>
      <c r="BV20" s="1">
        <v>3</v>
      </c>
      <c r="BW20" s="1">
        <v>2</v>
      </c>
      <c r="BX20" s="1">
        <v>2</v>
      </c>
      <c r="BY20" s="1">
        <v>2</v>
      </c>
      <c r="BZ20" s="1">
        <v>3</v>
      </c>
      <c r="CA20" s="1">
        <v>2</v>
      </c>
      <c r="CB20" s="1">
        <v>2</v>
      </c>
      <c r="CC20" s="2">
        <f t="shared" si="2"/>
        <v>35</v>
      </c>
      <c r="CD20" s="37">
        <f t="shared" si="9"/>
        <v>2.1875</v>
      </c>
      <c r="CE20" s="2" t="str">
        <f t="shared" si="10"/>
        <v>ІІ ур</v>
      </c>
      <c r="CI20" s="15">
        <v>12</v>
      </c>
      <c r="CJ20" s="18" t="s">
        <v>149</v>
      </c>
      <c r="CK20" s="16">
        <v>2</v>
      </c>
      <c r="CL20" s="1">
        <v>2</v>
      </c>
      <c r="CM20" s="1">
        <v>2</v>
      </c>
      <c r="CN20" s="1">
        <v>2</v>
      </c>
      <c r="CO20" s="1">
        <v>2</v>
      </c>
      <c r="CP20" s="1">
        <v>2</v>
      </c>
      <c r="CQ20" s="1">
        <v>3</v>
      </c>
      <c r="CR20" s="1">
        <v>2</v>
      </c>
      <c r="CS20" s="1">
        <v>2</v>
      </c>
      <c r="CT20" s="1">
        <v>2</v>
      </c>
      <c r="CU20" s="1">
        <v>2</v>
      </c>
      <c r="CV20" s="1">
        <v>3</v>
      </c>
      <c r="CW20" s="1">
        <v>2</v>
      </c>
      <c r="CX20" s="1">
        <v>2</v>
      </c>
      <c r="CY20" s="1">
        <v>2</v>
      </c>
      <c r="CZ20" s="1">
        <v>3</v>
      </c>
      <c r="DA20" s="2">
        <f t="shared" si="3"/>
        <v>35</v>
      </c>
      <c r="DB20" s="37">
        <f t="shared" si="11"/>
        <v>2.1875</v>
      </c>
      <c r="DC20" s="2" t="str">
        <f t="shared" si="12"/>
        <v>ІІ ур</v>
      </c>
      <c r="DG20" s="15">
        <v>12</v>
      </c>
      <c r="DH20" s="18" t="s">
        <v>149</v>
      </c>
      <c r="DI20" s="16">
        <v>2</v>
      </c>
      <c r="DJ20" s="1">
        <v>2</v>
      </c>
      <c r="DK20" s="1">
        <v>2</v>
      </c>
      <c r="DL20" s="1">
        <v>2</v>
      </c>
      <c r="DM20" s="1">
        <v>3</v>
      </c>
      <c r="DN20" s="1">
        <v>2</v>
      </c>
      <c r="DO20" s="1">
        <v>2</v>
      </c>
      <c r="DP20" s="1">
        <v>2</v>
      </c>
      <c r="DQ20" s="1">
        <v>2</v>
      </c>
      <c r="DR20" s="1">
        <v>2</v>
      </c>
      <c r="DS20" s="1">
        <v>2</v>
      </c>
      <c r="DT20" s="1">
        <v>3</v>
      </c>
      <c r="DU20" s="1">
        <v>2</v>
      </c>
      <c r="DV20" s="1">
        <v>2</v>
      </c>
      <c r="DW20" s="2">
        <f t="shared" si="4"/>
        <v>30</v>
      </c>
      <c r="DX20" s="37">
        <f t="shared" si="13"/>
        <v>2.1428571428571428</v>
      </c>
      <c r="DY20" s="2" t="str">
        <f t="shared" si="14"/>
        <v>ІІ ур</v>
      </c>
    </row>
    <row r="21" spans="3:129" ht="15.75" x14ac:dyDescent="0.25">
      <c r="C21" s="15">
        <v>13</v>
      </c>
      <c r="D21" s="18" t="s">
        <v>150</v>
      </c>
      <c r="E21" s="16">
        <v>2</v>
      </c>
      <c r="F21" s="1">
        <v>2</v>
      </c>
      <c r="G21" s="1">
        <v>3</v>
      </c>
      <c r="H21" s="1">
        <v>3</v>
      </c>
      <c r="I21" s="1">
        <v>3</v>
      </c>
      <c r="J21" s="1">
        <v>2</v>
      </c>
      <c r="K21" s="1">
        <v>3</v>
      </c>
      <c r="L21" s="1">
        <v>2</v>
      </c>
      <c r="M21" s="1">
        <v>3</v>
      </c>
      <c r="N21" s="1">
        <v>2</v>
      </c>
      <c r="O21" s="2">
        <f t="shared" si="5"/>
        <v>25</v>
      </c>
      <c r="P21" s="37">
        <f t="shared" si="6"/>
        <v>2.4444444444444446</v>
      </c>
      <c r="Q21" s="2" t="str">
        <f t="shared" si="0"/>
        <v>ІІ ур</v>
      </c>
      <c r="V21" s="15">
        <v>13</v>
      </c>
      <c r="W21" s="18" t="s">
        <v>150</v>
      </c>
      <c r="X21" s="16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3</v>
      </c>
      <c r="AQ21" s="1">
        <v>2</v>
      </c>
      <c r="AR21" s="1">
        <v>2</v>
      </c>
      <c r="AS21" s="1">
        <v>3</v>
      </c>
      <c r="AT21" s="1">
        <v>3</v>
      </c>
      <c r="AU21" s="1">
        <v>3</v>
      </c>
      <c r="AV21" s="1">
        <v>3</v>
      </c>
      <c r="AW21" s="1">
        <v>2</v>
      </c>
      <c r="AX21" s="1">
        <v>2</v>
      </c>
      <c r="AY21" s="1">
        <v>2</v>
      </c>
      <c r="AZ21" s="1">
        <v>2</v>
      </c>
      <c r="BA21" s="1">
        <v>3</v>
      </c>
      <c r="BB21" s="1">
        <v>2</v>
      </c>
      <c r="BC21" s="1">
        <v>2</v>
      </c>
      <c r="BD21" s="2">
        <f t="shared" si="1"/>
        <v>70</v>
      </c>
      <c r="BE21" s="37">
        <f t="shared" si="7"/>
        <v>2.1875</v>
      </c>
      <c r="BF21" s="2" t="str">
        <f t="shared" si="8"/>
        <v>ІІ ур</v>
      </c>
      <c r="BK21" s="15">
        <v>13</v>
      </c>
      <c r="BL21" s="18" t="s">
        <v>150</v>
      </c>
      <c r="BM21" s="16">
        <v>2</v>
      </c>
      <c r="BN21" s="1">
        <v>2</v>
      </c>
      <c r="BO21" s="1">
        <v>2</v>
      </c>
      <c r="BP21" s="1">
        <v>3</v>
      </c>
      <c r="BQ21" s="1">
        <v>3</v>
      </c>
      <c r="BR21" s="1">
        <v>3</v>
      </c>
      <c r="BS21" s="1">
        <v>2</v>
      </c>
      <c r="BT21" s="1">
        <v>2</v>
      </c>
      <c r="BU21" s="1">
        <v>2</v>
      </c>
      <c r="BV21" s="1">
        <v>3</v>
      </c>
      <c r="BW21" s="1">
        <v>3</v>
      </c>
      <c r="BX21" s="1">
        <v>2</v>
      </c>
      <c r="BY21" s="1">
        <v>3</v>
      </c>
      <c r="BZ21" s="1">
        <v>3</v>
      </c>
      <c r="CA21" s="1">
        <v>2</v>
      </c>
      <c r="CB21" s="1">
        <v>2</v>
      </c>
      <c r="CC21" s="2">
        <f t="shared" si="2"/>
        <v>39</v>
      </c>
      <c r="CD21" s="37">
        <f t="shared" si="9"/>
        <v>2.4375</v>
      </c>
      <c r="CE21" s="2" t="str">
        <f t="shared" si="10"/>
        <v>ІІ ур</v>
      </c>
      <c r="CI21" s="15">
        <v>13</v>
      </c>
      <c r="CJ21" s="18" t="s">
        <v>150</v>
      </c>
      <c r="CK21" s="16">
        <v>2</v>
      </c>
      <c r="CL21" s="1">
        <v>2</v>
      </c>
      <c r="CM21" s="1">
        <v>2</v>
      </c>
      <c r="CN21" s="1">
        <v>2</v>
      </c>
      <c r="CO21" s="1">
        <v>2</v>
      </c>
      <c r="CP21" s="1">
        <v>3</v>
      </c>
      <c r="CQ21" s="1">
        <v>2</v>
      </c>
      <c r="CR21" s="1">
        <v>2</v>
      </c>
      <c r="CS21" s="1">
        <v>3</v>
      </c>
      <c r="CT21" s="1">
        <v>2</v>
      </c>
      <c r="CU21" s="1">
        <v>2</v>
      </c>
      <c r="CV21" s="1">
        <v>3</v>
      </c>
      <c r="CW21" s="1">
        <v>2</v>
      </c>
      <c r="CX21" s="1">
        <v>3</v>
      </c>
      <c r="CY21" s="1">
        <v>2</v>
      </c>
      <c r="CZ21" s="1">
        <v>3</v>
      </c>
      <c r="DA21" s="2">
        <f t="shared" si="3"/>
        <v>37</v>
      </c>
      <c r="DB21" s="37">
        <f t="shared" si="11"/>
        <v>2.3125</v>
      </c>
      <c r="DC21" s="2" t="str">
        <f t="shared" si="12"/>
        <v>ІІ ур</v>
      </c>
      <c r="DG21" s="15">
        <v>13</v>
      </c>
      <c r="DH21" s="18" t="s">
        <v>150</v>
      </c>
      <c r="DI21" s="16">
        <v>2</v>
      </c>
      <c r="DJ21" s="1">
        <v>2</v>
      </c>
      <c r="DK21" s="1">
        <v>2</v>
      </c>
      <c r="DL21" s="1">
        <v>2</v>
      </c>
      <c r="DM21" s="1">
        <v>2</v>
      </c>
      <c r="DN21" s="1">
        <v>3</v>
      </c>
      <c r="DO21" s="1">
        <v>2</v>
      </c>
      <c r="DP21" s="1">
        <v>2</v>
      </c>
      <c r="DQ21" s="1">
        <v>2</v>
      </c>
      <c r="DR21" s="1">
        <v>2</v>
      </c>
      <c r="DS21" s="1">
        <v>3</v>
      </c>
      <c r="DT21" s="1">
        <v>2</v>
      </c>
      <c r="DU21" s="1">
        <v>2</v>
      </c>
      <c r="DV21" s="1">
        <v>2</v>
      </c>
      <c r="DW21" s="2">
        <f t="shared" si="4"/>
        <v>30</v>
      </c>
      <c r="DX21" s="37">
        <f t="shared" si="13"/>
        <v>2.1428571428571428</v>
      </c>
      <c r="DY21" s="2" t="str">
        <f t="shared" si="14"/>
        <v>ІІ ур</v>
      </c>
    </row>
    <row r="22" spans="3:129" ht="15.75" x14ac:dyDescent="0.25">
      <c r="C22" s="15">
        <v>14</v>
      </c>
      <c r="D22" s="18" t="s">
        <v>151</v>
      </c>
      <c r="E22" s="16">
        <v>3</v>
      </c>
      <c r="F22" s="1">
        <v>2</v>
      </c>
      <c r="G22" s="1">
        <v>2</v>
      </c>
      <c r="H22" s="1">
        <v>3</v>
      </c>
      <c r="I22" s="1">
        <v>2</v>
      </c>
      <c r="J22" s="1">
        <v>3</v>
      </c>
      <c r="K22" s="1">
        <v>2</v>
      </c>
      <c r="L22" s="1">
        <v>3</v>
      </c>
      <c r="M22" s="1">
        <v>3</v>
      </c>
      <c r="N22" s="1">
        <v>2</v>
      </c>
      <c r="O22" s="2">
        <f t="shared" si="5"/>
        <v>25</v>
      </c>
      <c r="P22" s="37">
        <f t="shared" si="6"/>
        <v>2.5555555555555554</v>
      </c>
      <c r="Q22" s="2" t="str">
        <f t="shared" si="0"/>
        <v>ІІ ур</v>
      </c>
      <c r="V22" s="15">
        <v>14</v>
      </c>
      <c r="W22" s="18" t="s">
        <v>151</v>
      </c>
      <c r="X22" s="16">
        <v>2</v>
      </c>
      <c r="Y22" s="1">
        <v>2</v>
      </c>
      <c r="Z22" s="1">
        <v>2</v>
      </c>
      <c r="AA22" s="1">
        <v>3</v>
      </c>
      <c r="AB22" s="1">
        <v>2</v>
      </c>
      <c r="AC22" s="1">
        <v>2</v>
      </c>
      <c r="AD22" s="1">
        <v>2</v>
      </c>
      <c r="AE22" s="1">
        <v>3</v>
      </c>
      <c r="AF22" s="1">
        <v>2</v>
      </c>
      <c r="AG22" s="1">
        <v>2</v>
      </c>
      <c r="AH22" s="1">
        <v>2</v>
      </c>
      <c r="AI22" s="1">
        <v>3</v>
      </c>
      <c r="AJ22" s="1">
        <v>2</v>
      </c>
      <c r="AK22" s="1">
        <v>2</v>
      </c>
      <c r="AL22" s="1">
        <v>2</v>
      </c>
      <c r="AM22" s="1">
        <v>2</v>
      </c>
      <c r="AN22" s="1">
        <v>3</v>
      </c>
      <c r="AO22" s="1">
        <v>2</v>
      </c>
      <c r="AP22" s="1">
        <v>2</v>
      </c>
      <c r="AQ22" s="1">
        <v>2</v>
      </c>
      <c r="AR22" s="1">
        <v>3</v>
      </c>
      <c r="AS22" s="1">
        <v>2</v>
      </c>
      <c r="AT22" s="1">
        <v>2</v>
      </c>
      <c r="AU22" s="1">
        <v>2</v>
      </c>
      <c r="AV22" s="1">
        <v>2</v>
      </c>
      <c r="AW22" s="1">
        <v>3</v>
      </c>
      <c r="AX22" s="1">
        <v>2</v>
      </c>
      <c r="AY22" s="1">
        <v>2</v>
      </c>
      <c r="AZ22" s="1">
        <v>2</v>
      </c>
      <c r="BA22" s="1">
        <v>3</v>
      </c>
      <c r="BB22" s="1">
        <v>3</v>
      </c>
      <c r="BC22" s="1">
        <v>3</v>
      </c>
      <c r="BD22" s="2">
        <f t="shared" si="1"/>
        <v>73</v>
      </c>
      <c r="BE22" s="37">
        <f t="shared" si="7"/>
        <v>2.28125</v>
      </c>
      <c r="BF22" s="2" t="str">
        <f t="shared" si="8"/>
        <v>ІІ ур</v>
      </c>
      <c r="BK22" s="15">
        <v>14</v>
      </c>
      <c r="BL22" s="18" t="s">
        <v>151</v>
      </c>
      <c r="BM22" s="16">
        <v>3</v>
      </c>
      <c r="BN22" s="1">
        <v>2</v>
      </c>
      <c r="BO22" s="1">
        <v>2</v>
      </c>
      <c r="BP22" s="1">
        <v>2</v>
      </c>
      <c r="BQ22" s="1">
        <v>3</v>
      </c>
      <c r="BR22" s="1">
        <v>2</v>
      </c>
      <c r="BS22" s="1">
        <v>2</v>
      </c>
      <c r="BT22" s="1">
        <v>2</v>
      </c>
      <c r="BU22" s="1">
        <v>3</v>
      </c>
      <c r="BV22" s="1">
        <v>3</v>
      </c>
      <c r="BW22" s="1">
        <v>3</v>
      </c>
      <c r="BX22" s="1">
        <v>2</v>
      </c>
      <c r="BY22" s="1">
        <v>2</v>
      </c>
      <c r="BZ22" s="1">
        <v>2</v>
      </c>
      <c r="CA22" s="1">
        <v>2</v>
      </c>
      <c r="CB22" s="1">
        <v>2</v>
      </c>
      <c r="CC22" s="2">
        <f t="shared" si="2"/>
        <v>37</v>
      </c>
      <c r="CD22" s="37">
        <f t="shared" si="9"/>
        <v>2.3125</v>
      </c>
      <c r="CE22" s="2" t="str">
        <f t="shared" si="10"/>
        <v>ІІ ур</v>
      </c>
      <c r="CI22" s="15">
        <v>14</v>
      </c>
      <c r="CJ22" s="18" t="s">
        <v>151</v>
      </c>
      <c r="CK22" s="16">
        <v>2</v>
      </c>
      <c r="CL22" s="1">
        <v>2</v>
      </c>
      <c r="CM22" s="1">
        <v>2</v>
      </c>
      <c r="CN22" s="1">
        <v>2</v>
      </c>
      <c r="CO22" s="1">
        <v>2</v>
      </c>
      <c r="CP22" s="1">
        <v>3</v>
      </c>
      <c r="CQ22" s="1">
        <v>2</v>
      </c>
      <c r="CR22" s="1">
        <v>2</v>
      </c>
      <c r="CS22" s="1">
        <v>3</v>
      </c>
      <c r="CT22" s="1">
        <v>2</v>
      </c>
      <c r="CU22" s="1">
        <v>3</v>
      </c>
      <c r="CV22" s="1">
        <v>2</v>
      </c>
      <c r="CW22" s="1">
        <v>3</v>
      </c>
      <c r="CX22" s="1">
        <v>2</v>
      </c>
      <c r="CY22" s="1">
        <v>2</v>
      </c>
      <c r="CZ22" s="1">
        <v>3</v>
      </c>
      <c r="DA22" s="2">
        <f t="shared" si="3"/>
        <v>37</v>
      </c>
      <c r="DB22" s="37">
        <f t="shared" si="11"/>
        <v>2.3125</v>
      </c>
      <c r="DC22" s="2" t="str">
        <f t="shared" si="12"/>
        <v>ІІ ур</v>
      </c>
      <c r="DG22" s="15">
        <v>14</v>
      </c>
      <c r="DH22" s="18" t="s">
        <v>151</v>
      </c>
      <c r="DI22" s="16">
        <v>2</v>
      </c>
      <c r="DJ22" s="1">
        <v>2</v>
      </c>
      <c r="DK22" s="1">
        <v>2</v>
      </c>
      <c r="DL22" s="1">
        <v>2</v>
      </c>
      <c r="DM22" s="1">
        <v>2</v>
      </c>
      <c r="DN22" s="1">
        <v>3</v>
      </c>
      <c r="DO22" s="1">
        <v>2</v>
      </c>
      <c r="DP22" s="1">
        <v>2</v>
      </c>
      <c r="DQ22" s="1">
        <v>2</v>
      </c>
      <c r="DR22" s="1">
        <v>3</v>
      </c>
      <c r="DS22" s="1">
        <v>2</v>
      </c>
      <c r="DT22" s="1">
        <v>2</v>
      </c>
      <c r="DU22" s="1">
        <v>2</v>
      </c>
      <c r="DV22" s="1">
        <v>3</v>
      </c>
      <c r="DW22" s="2">
        <f t="shared" si="4"/>
        <v>31</v>
      </c>
      <c r="DX22" s="37">
        <f t="shared" si="13"/>
        <v>2.2142857142857144</v>
      </c>
      <c r="DY22" s="2" t="str">
        <f t="shared" si="14"/>
        <v>ІІ ур</v>
      </c>
    </row>
    <row r="23" spans="3:129" ht="15.75" x14ac:dyDescent="0.25">
      <c r="C23" s="15">
        <v>15</v>
      </c>
      <c r="D23" s="18" t="s">
        <v>152</v>
      </c>
      <c r="E23" s="16">
        <v>3</v>
      </c>
      <c r="F23" s="1">
        <v>2</v>
      </c>
      <c r="G23" s="1">
        <v>3</v>
      </c>
      <c r="H23" s="1">
        <v>2</v>
      </c>
      <c r="I23" s="1">
        <v>3</v>
      </c>
      <c r="J23" s="1">
        <v>3</v>
      </c>
      <c r="K23" s="1">
        <v>2</v>
      </c>
      <c r="L23" s="1">
        <v>3</v>
      </c>
      <c r="M23" s="1">
        <v>2</v>
      </c>
      <c r="N23" s="1">
        <v>3</v>
      </c>
      <c r="O23" s="2">
        <f t="shared" si="5"/>
        <v>26</v>
      </c>
      <c r="P23" s="37">
        <f t="shared" si="6"/>
        <v>2.5555555555555554</v>
      </c>
      <c r="Q23" s="2" t="str">
        <f t="shared" si="0"/>
        <v>ІІ ур</v>
      </c>
      <c r="V23" s="15">
        <v>15</v>
      </c>
      <c r="W23" s="18" t="s">
        <v>152</v>
      </c>
      <c r="X23" s="16">
        <v>2</v>
      </c>
      <c r="Y23" s="1">
        <v>2</v>
      </c>
      <c r="Z23" s="1">
        <v>2</v>
      </c>
      <c r="AA23" s="1">
        <v>2</v>
      </c>
      <c r="AB23" s="1">
        <v>3</v>
      </c>
      <c r="AC23" s="1">
        <v>2</v>
      </c>
      <c r="AD23" s="1">
        <v>2</v>
      </c>
      <c r="AE23" s="1">
        <v>2</v>
      </c>
      <c r="AF23" s="1">
        <v>3</v>
      </c>
      <c r="AG23" s="1">
        <v>2</v>
      </c>
      <c r="AH23" s="1">
        <v>2</v>
      </c>
      <c r="AI23" s="1">
        <v>2</v>
      </c>
      <c r="AJ23" s="1">
        <v>3</v>
      </c>
      <c r="AK23" s="1">
        <v>2</v>
      </c>
      <c r="AL23" s="1">
        <v>2</v>
      </c>
      <c r="AM23" s="1">
        <v>2</v>
      </c>
      <c r="AN23" s="1">
        <v>3</v>
      </c>
      <c r="AO23" s="1">
        <v>2</v>
      </c>
      <c r="AP23" s="1">
        <v>2</v>
      </c>
      <c r="AQ23" s="1">
        <v>2</v>
      </c>
      <c r="AR23" s="1">
        <v>2</v>
      </c>
      <c r="AS23" s="1">
        <v>3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3</v>
      </c>
      <c r="AZ23" s="1">
        <v>2</v>
      </c>
      <c r="BA23" s="1">
        <v>2</v>
      </c>
      <c r="BB23" s="1">
        <v>2</v>
      </c>
      <c r="BC23" s="1">
        <v>3</v>
      </c>
      <c r="BD23" s="2">
        <f t="shared" si="1"/>
        <v>71</v>
      </c>
      <c r="BE23" s="37">
        <f t="shared" si="7"/>
        <v>2.21875</v>
      </c>
      <c r="BF23" s="2" t="str">
        <f t="shared" si="8"/>
        <v>ІІ ур</v>
      </c>
      <c r="BK23" s="15">
        <v>15</v>
      </c>
      <c r="BL23" s="18" t="s">
        <v>152</v>
      </c>
      <c r="BM23" s="16">
        <v>2</v>
      </c>
      <c r="BN23" s="1">
        <v>2</v>
      </c>
      <c r="BO23" s="1">
        <v>2</v>
      </c>
      <c r="BP23" s="1">
        <v>2</v>
      </c>
      <c r="BQ23" s="1">
        <v>3</v>
      </c>
      <c r="BR23" s="1">
        <v>2</v>
      </c>
      <c r="BS23" s="1">
        <v>3</v>
      </c>
      <c r="BT23" s="1">
        <v>2</v>
      </c>
      <c r="BU23" s="1">
        <v>3</v>
      </c>
      <c r="BV23" s="1">
        <v>3</v>
      </c>
      <c r="BW23" s="1">
        <v>2</v>
      </c>
      <c r="BX23" s="1">
        <v>2</v>
      </c>
      <c r="BY23" s="1">
        <v>3</v>
      </c>
      <c r="BZ23" s="1">
        <v>3</v>
      </c>
      <c r="CA23" s="1">
        <v>2</v>
      </c>
      <c r="CB23" s="1">
        <v>2</v>
      </c>
      <c r="CC23" s="2">
        <f t="shared" si="2"/>
        <v>38</v>
      </c>
      <c r="CD23" s="37">
        <f t="shared" si="9"/>
        <v>2.375</v>
      </c>
      <c r="CE23" s="2" t="str">
        <f t="shared" si="10"/>
        <v>ІІ ур</v>
      </c>
      <c r="CI23" s="15">
        <v>15</v>
      </c>
      <c r="CJ23" s="18" t="s">
        <v>152</v>
      </c>
      <c r="CK23" s="16">
        <v>2</v>
      </c>
      <c r="CL23" s="1">
        <v>2</v>
      </c>
      <c r="CM23" s="1">
        <v>2</v>
      </c>
      <c r="CN23" s="1">
        <v>3</v>
      </c>
      <c r="CO23" s="1">
        <v>2</v>
      </c>
      <c r="CP23" s="1">
        <v>2</v>
      </c>
      <c r="CQ23" s="1">
        <v>2</v>
      </c>
      <c r="CR23" s="1">
        <v>3</v>
      </c>
      <c r="CS23" s="1">
        <v>2</v>
      </c>
      <c r="CT23" s="1">
        <v>2</v>
      </c>
      <c r="CU23" s="1">
        <v>2</v>
      </c>
      <c r="CV23" s="1">
        <v>3</v>
      </c>
      <c r="CW23" s="1">
        <v>3</v>
      </c>
      <c r="CX23" s="1">
        <v>2</v>
      </c>
      <c r="CY23" s="1">
        <v>2</v>
      </c>
      <c r="CZ23" s="1">
        <v>2</v>
      </c>
      <c r="DA23" s="2">
        <f t="shared" si="3"/>
        <v>36</v>
      </c>
      <c r="DB23" s="37">
        <f t="shared" si="11"/>
        <v>2.25</v>
      </c>
      <c r="DC23" s="2" t="str">
        <f t="shared" si="12"/>
        <v>ІІ ур</v>
      </c>
      <c r="DG23" s="15">
        <v>15</v>
      </c>
      <c r="DH23" s="18" t="s">
        <v>152</v>
      </c>
      <c r="DI23" s="16">
        <v>2</v>
      </c>
      <c r="DJ23" s="1">
        <v>3</v>
      </c>
      <c r="DK23" s="1">
        <v>2</v>
      </c>
      <c r="DL23" s="1">
        <v>2</v>
      </c>
      <c r="DM23" s="1">
        <v>2</v>
      </c>
      <c r="DN23" s="1">
        <v>2</v>
      </c>
      <c r="DO23" s="1">
        <v>3</v>
      </c>
      <c r="DP23" s="1">
        <v>3</v>
      </c>
      <c r="DQ23" s="1">
        <v>2</v>
      </c>
      <c r="DR23" s="1">
        <v>2</v>
      </c>
      <c r="DS23" s="1">
        <v>2</v>
      </c>
      <c r="DT23" s="1">
        <v>2</v>
      </c>
      <c r="DU23" s="1">
        <v>2</v>
      </c>
      <c r="DV23" s="1">
        <v>3</v>
      </c>
      <c r="DW23" s="2">
        <f t="shared" si="4"/>
        <v>32</v>
      </c>
      <c r="DX23" s="37">
        <f t="shared" si="13"/>
        <v>2.2857142857142856</v>
      </c>
      <c r="DY23" s="2" t="str">
        <f t="shared" si="14"/>
        <v>ІІ ур</v>
      </c>
    </row>
    <row r="24" spans="3:129" ht="15.75" x14ac:dyDescent="0.25">
      <c r="C24" s="15">
        <v>16</v>
      </c>
      <c r="D24" s="18" t="s">
        <v>153</v>
      </c>
      <c r="E24" s="16">
        <v>3</v>
      </c>
      <c r="F24" s="1">
        <v>2</v>
      </c>
      <c r="G24" s="1">
        <v>3</v>
      </c>
      <c r="H24" s="1">
        <v>2</v>
      </c>
      <c r="I24" s="1">
        <v>2</v>
      </c>
      <c r="J24" s="1">
        <v>3</v>
      </c>
      <c r="K24" s="1">
        <v>3</v>
      </c>
      <c r="L24" s="1">
        <v>2</v>
      </c>
      <c r="M24" s="1">
        <v>3</v>
      </c>
      <c r="N24" s="1">
        <v>2</v>
      </c>
      <c r="O24" s="2">
        <f t="shared" si="5"/>
        <v>25</v>
      </c>
      <c r="P24" s="37">
        <f t="shared" si="6"/>
        <v>2.5555555555555554</v>
      </c>
      <c r="Q24" s="2" t="str">
        <f t="shared" si="0"/>
        <v>ІІ ур</v>
      </c>
      <c r="V24" s="15">
        <v>16</v>
      </c>
      <c r="W24" s="18" t="s">
        <v>153</v>
      </c>
      <c r="X24" s="16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3</v>
      </c>
      <c r="AO24" s="1">
        <v>3</v>
      </c>
      <c r="AP24" s="1">
        <v>3</v>
      </c>
      <c r="AQ24" s="1">
        <v>3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3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2">
        <f t="shared" si="1"/>
        <v>69</v>
      </c>
      <c r="BE24" s="37">
        <f t="shared" si="7"/>
        <v>2.15625</v>
      </c>
      <c r="BF24" s="2" t="str">
        <f t="shared" si="8"/>
        <v>ІІ ур</v>
      </c>
      <c r="BK24" s="15">
        <v>16</v>
      </c>
      <c r="BL24" s="18" t="s">
        <v>153</v>
      </c>
      <c r="BM24" s="16">
        <v>2</v>
      </c>
      <c r="BN24" s="1">
        <v>2</v>
      </c>
      <c r="BO24" s="1">
        <v>2</v>
      </c>
      <c r="BP24" s="1">
        <v>2</v>
      </c>
      <c r="BQ24" s="1">
        <v>3</v>
      </c>
      <c r="BR24" s="1">
        <v>3</v>
      </c>
      <c r="BS24" s="1">
        <v>3</v>
      </c>
      <c r="BT24" s="1">
        <v>2</v>
      </c>
      <c r="BU24" s="1">
        <v>2</v>
      </c>
      <c r="BV24" s="1">
        <v>3</v>
      </c>
      <c r="BW24" s="1">
        <v>2</v>
      </c>
      <c r="BX24" s="1">
        <v>3</v>
      </c>
      <c r="BY24" s="1">
        <v>3</v>
      </c>
      <c r="BZ24" s="1">
        <v>3</v>
      </c>
      <c r="CA24" s="1">
        <v>2</v>
      </c>
      <c r="CB24" s="1">
        <v>2</v>
      </c>
      <c r="CC24" s="2">
        <f t="shared" si="2"/>
        <v>39</v>
      </c>
      <c r="CD24" s="37">
        <f t="shared" si="9"/>
        <v>2.4375</v>
      </c>
      <c r="CE24" s="2" t="str">
        <f t="shared" si="10"/>
        <v>ІІ ур</v>
      </c>
      <c r="CI24" s="15">
        <v>16</v>
      </c>
      <c r="CJ24" s="18" t="s">
        <v>153</v>
      </c>
      <c r="CK24" s="16">
        <v>2</v>
      </c>
      <c r="CL24" s="1">
        <v>2</v>
      </c>
      <c r="CM24" s="1">
        <v>2</v>
      </c>
      <c r="CN24" s="1">
        <v>3</v>
      </c>
      <c r="CO24" s="1">
        <v>2</v>
      </c>
      <c r="CP24" s="1">
        <v>3</v>
      </c>
      <c r="CQ24" s="1">
        <v>2</v>
      </c>
      <c r="CR24" s="1">
        <v>3</v>
      </c>
      <c r="CS24" s="1">
        <v>2</v>
      </c>
      <c r="CT24" s="1">
        <v>3</v>
      </c>
      <c r="CU24" s="1">
        <v>2</v>
      </c>
      <c r="CV24" s="1">
        <v>3</v>
      </c>
      <c r="CW24" s="1">
        <v>2</v>
      </c>
      <c r="CX24" s="1">
        <v>3</v>
      </c>
      <c r="CY24" s="1">
        <v>3</v>
      </c>
      <c r="CZ24" s="1">
        <v>2</v>
      </c>
      <c r="DA24" s="2">
        <f t="shared" si="3"/>
        <v>39</v>
      </c>
      <c r="DB24" s="37">
        <f t="shared" si="11"/>
        <v>2.4375</v>
      </c>
      <c r="DC24" s="2" t="str">
        <f t="shared" si="12"/>
        <v>ІІ ур</v>
      </c>
      <c r="DG24" s="15">
        <v>16</v>
      </c>
      <c r="DH24" s="18" t="s">
        <v>153</v>
      </c>
      <c r="DI24" s="16">
        <v>2</v>
      </c>
      <c r="DJ24" s="1">
        <v>2</v>
      </c>
      <c r="DK24" s="1">
        <v>3</v>
      </c>
      <c r="DL24" s="1">
        <v>3</v>
      </c>
      <c r="DM24" s="1">
        <v>3</v>
      </c>
      <c r="DN24" s="1">
        <v>2</v>
      </c>
      <c r="DO24" s="1">
        <v>2</v>
      </c>
      <c r="DP24" s="1">
        <v>2</v>
      </c>
      <c r="DQ24" s="1">
        <v>2</v>
      </c>
      <c r="DR24" s="1">
        <v>3</v>
      </c>
      <c r="DS24" s="1">
        <v>3</v>
      </c>
      <c r="DT24" s="1">
        <v>2</v>
      </c>
      <c r="DU24" s="1">
        <v>2</v>
      </c>
      <c r="DV24" s="1">
        <v>2</v>
      </c>
      <c r="DW24" s="2">
        <f t="shared" si="4"/>
        <v>33</v>
      </c>
      <c r="DX24" s="37">
        <f t="shared" si="13"/>
        <v>2.3571428571428572</v>
      </c>
      <c r="DY24" s="2" t="str">
        <f t="shared" si="14"/>
        <v>ІІ ур</v>
      </c>
    </row>
    <row r="25" spans="3:129" ht="15.75" x14ac:dyDescent="0.25">
      <c r="C25" s="15">
        <v>17</v>
      </c>
      <c r="D25" s="18" t="s">
        <v>165</v>
      </c>
      <c r="E25" s="16">
        <v>2</v>
      </c>
      <c r="F25" s="1">
        <v>2</v>
      </c>
      <c r="G25" s="1">
        <v>2</v>
      </c>
      <c r="H25" s="1">
        <v>2</v>
      </c>
      <c r="I25" s="1">
        <v>2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2">
        <f t="shared" si="5"/>
        <v>20</v>
      </c>
      <c r="P25" s="37">
        <f t="shared" si="6"/>
        <v>2</v>
      </c>
      <c r="Q25" s="2" t="str">
        <f t="shared" si="0"/>
        <v>ІІ ур</v>
      </c>
      <c r="V25" s="15">
        <v>17</v>
      </c>
      <c r="W25" s="18" t="s">
        <v>165</v>
      </c>
      <c r="X25" s="16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2">
        <f t="shared" si="1"/>
        <v>64</v>
      </c>
      <c r="BE25" s="37">
        <f t="shared" si="7"/>
        <v>2</v>
      </c>
      <c r="BF25" s="2" t="str">
        <f t="shared" si="8"/>
        <v>ІІ ур</v>
      </c>
      <c r="BK25" s="15">
        <v>17</v>
      </c>
      <c r="BL25" s="18" t="s">
        <v>165</v>
      </c>
      <c r="BM25" s="16">
        <v>2</v>
      </c>
      <c r="BN25" s="1">
        <v>2</v>
      </c>
      <c r="BO25" s="1">
        <v>2</v>
      </c>
      <c r="BP25" s="1">
        <v>2</v>
      </c>
      <c r="BQ25" s="1">
        <v>2</v>
      </c>
      <c r="BR25" s="1">
        <v>2</v>
      </c>
      <c r="BS25" s="1">
        <v>2</v>
      </c>
      <c r="BT25" s="1">
        <v>2</v>
      </c>
      <c r="BU25" s="1">
        <v>2</v>
      </c>
      <c r="BV25" s="1">
        <v>2</v>
      </c>
      <c r="BW25" s="1">
        <v>2</v>
      </c>
      <c r="BX25" s="1">
        <v>2</v>
      </c>
      <c r="BY25" s="1">
        <v>2</v>
      </c>
      <c r="BZ25" s="1">
        <v>2</v>
      </c>
      <c r="CA25" s="1">
        <v>2</v>
      </c>
      <c r="CB25" s="1">
        <v>2</v>
      </c>
      <c r="CC25" s="2">
        <f t="shared" si="2"/>
        <v>32</v>
      </c>
      <c r="CD25" s="37">
        <f t="shared" si="9"/>
        <v>2</v>
      </c>
      <c r="CE25" s="2" t="str">
        <f t="shared" si="10"/>
        <v>ІІ ур</v>
      </c>
      <c r="CI25" s="15">
        <v>17</v>
      </c>
      <c r="CJ25" s="18" t="s">
        <v>165</v>
      </c>
      <c r="CK25" s="16">
        <v>2</v>
      </c>
      <c r="CL25" s="1">
        <v>2</v>
      </c>
      <c r="CM25" s="1">
        <v>2</v>
      </c>
      <c r="CN25" s="1">
        <v>2</v>
      </c>
      <c r="CO25" s="1">
        <v>2</v>
      </c>
      <c r="CP25" s="1">
        <v>2</v>
      </c>
      <c r="CQ25" s="1">
        <v>2</v>
      </c>
      <c r="CR25" s="1">
        <v>2</v>
      </c>
      <c r="CS25" s="1">
        <v>2</v>
      </c>
      <c r="CT25" s="1">
        <v>2</v>
      </c>
      <c r="CU25" s="1">
        <v>2</v>
      </c>
      <c r="CV25" s="1">
        <v>2</v>
      </c>
      <c r="CW25" s="1">
        <v>2</v>
      </c>
      <c r="CX25" s="1">
        <v>2</v>
      </c>
      <c r="CY25" s="1">
        <v>2</v>
      </c>
      <c r="CZ25" s="1">
        <v>2</v>
      </c>
      <c r="DA25" s="2">
        <f t="shared" si="3"/>
        <v>32</v>
      </c>
      <c r="DB25" s="37">
        <f t="shared" si="11"/>
        <v>2</v>
      </c>
      <c r="DC25" s="2" t="str">
        <f t="shared" si="12"/>
        <v>ІІ ур</v>
      </c>
      <c r="DG25" s="15">
        <v>17</v>
      </c>
      <c r="DH25" s="18" t="s">
        <v>165</v>
      </c>
      <c r="DI25" s="16">
        <v>2</v>
      </c>
      <c r="DJ25" s="1">
        <v>2</v>
      </c>
      <c r="DK25" s="1">
        <v>2</v>
      </c>
      <c r="DL25" s="1">
        <v>2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2</v>
      </c>
      <c r="DS25" s="1">
        <v>2</v>
      </c>
      <c r="DT25" s="1">
        <v>2</v>
      </c>
      <c r="DU25" s="1">
        <v>2</v>
      </c>
      <c r="DV25" s="1">
        <v>2</v>
      </c>
      <c r="DW25" s="2">
        <f t="shared" si="4"/>
        <v>28</v>
      </c>
      <c r="DX25" s="37">
        <f t="shared" si="13"/>
        <v>2</v>
      </c>
      <c r="DY25" s="2" t="str">
        <f t="shared" si="14"/>
        <v>ІІ ур</v>
      </c>
    </row>
    <row r="26" spans="3:129" ht="15.75" x14ac:dyDescent="0.25">
      <c r="C26" s="15">
        <v>18</v>
      </c>
      <c r="D26" s="18" t="s">
        <v>154</v>
      </c>
      <c r="E26" s="16">
        <v>2</v>
      </c>
      <c r="F26" s="1">
        <v>2</v>
      </c>
      <c r="G26" s="1">
        <v>2</v>
      </c>
      <c r="H26" s="1">
        <v>2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2">
        <f t="shared" si="5"/>
        <v>20</v>
      </c>
      <c r="P26" s="37">
        <f t="shared" si="6"/>
        <v>2</v>
      </c>
      <c r="Q26" s="2" t="str">
        <f t="shared" si="0"/>
        <v>ІІ ур</v>
      </c>
      <c r="V26" s="15">
        <v>18</v>
      </c>
      <c r="W26" s="18" t="s">
        <v>154</v>
      </c>
      <c r="X26" s="16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2">
        <f t="shared" si="1"/>
        <v>64</v>
      </c>
      <c r="BE26" s="37">
        <f t="shared" si="7"/>
        <v>2</v>
      </c>
      <c r="BF26" s="2" t="str">
        <f t="shared" si="8"/>
        <v>ІІ ур</v>
      </c>
      <c r="BK26" s="15">
        <v>18</v>
      </c>
      <c r="BL26" s="18" t="s">
        <v>154</v>
      </c>
      <c r="BM26" s="16">
        <v>2</v>
      </c>
      <c r="BN26" s="1">
        <v>2</v>
      </c>
      <c r="BO26" s="1">
        <v>2</v>
      </c>
      <c r="BP26" s="1">
        <v>2</v>
      </c>
      <c r="BQ26" s="1">
        <v>2</v>
      </c>
      <c r="BR26" s="1">
        <v>2</v>
      </c>
      <c r="BS26" s="1">
        <v>2</v>
      </c>
      <c r="BT26" s="1">
        <v>2</v>
      </c>
      <c r="BU26" s="1">
        <v>2</v>
      </c>
      <c r="BV26" s="1">
        <v>2</v>
      </c>
      <c r="BW26" s="1">
        <v>2</v>
      </c>
      <c r="BX26" s="1">
        <v>2</v>
      </c>
      <c r="BY26" s="1">
        <v>2</v>
      </c>
      <c r="BZ26" s="1">
        <v>2</v>
      </c>
      <c r="CA26" s="1">
        <v>2</v>
      </c>
      <c r="CB26" s="1">
        <v>2</v>
      </c>
      <c r="CC26" s="2">
        <f t="shared" si="2"/>
        <v>32</v>
      </c>
      <c r="CD26" s="37">
        <f t="shared" si="9"/>
        <v>2</v>
      </c>
      <c r="CE26" s="2" t="str">
        <f t="shared" si="10"/>
        <v>ІІ ур</v>
      </c>
      <c r="CI26" s="15">
        <v>18</v>
      </c>
      <c r="CJ26" s="18" t="s">
        <v>154</v>
      </c>
      <c r="CK26" s="16">
        <v>2</v>
      </c>
      <c r="CL26" s="1">
        <v>2</v>
      </c>
      <c r="CM26" s="1">
        <v>2</v>
      </c>
      <c r="CN26" s="1">
        <v>2</v>
      </c>
      <c r="CO26" s="1">
        <v>2</v>
      </c>
      <c r="CP26" s="1">
        <v>2</v>
      </c>
      <c r="CQ26" s="1">
        <v>2</v>
      </c>
      <c r="CR26" s="1">
        <v>2</v>
      </c>
      <c r="CS26" s="1">
        <v>2</v>
      </c>
      <c r="CT26" s="1">
        <v>2</v>
      </c>
      <c r="CU26" s="1">
        <v>2</v>
      </c>
      <c r="CV26" s="1">
        <v>2</v>
      </c>
      <c r="CW26" s="1">
        <v>2</v>
      </c>
      <c r="CX26" s="1">
        <v>2</v>
      </c>
      <c r="CY26" s="1">
        <v>2</v>
      </c>
      <c r="CZ26" s="1">
        <v>2</v>
      </c>
      <c r="DA26" s="2">
        <f t="shared" si="3"/>
        <v>32</v>
      </c>
      <c r="DB26" s="37">
        <f t="shared" si="11"/>
        <v>2</v>
      </c>
      <c r="DC26" s="2" t="str">
        <f t="shared" si="12"/>
        <v>ІІ ур</v>
      </c>
      <c r="DG26" s="15">
        <v>18</v>
      </c>
      <c r="DH26" s="18" t="s">
        <v>154</v>
      </c>
      <c r="DI26" s="16">
        <v>2</v>
      </c>
      <c r="DJ26" s="1">
        <v>2</v>
      </c>
      <c r="DK26" s="1">
        <v>2</v>
      </c>
      <c r="DL26" s="1">
        <v>2</v>
      </c>
      <c r="DM26" s="1">
        <v>2</v>
      </c>
      <c r="DN26" s="1">
        <v>2</v>
      </c>
      <c r="DO26" s="1">
        <v>2</v>
      </c>
      <c r="DP26" s="1">
        <v>2</v>
      </c>
      <c r="DQ26" s="1">
        <v>2</v>
      </c>
      <c r="DR26" s="1">
        <v>2</v>
      </c>
      <c r="DS26" s="1">
        <v>2</v>
      </c>
      <c r="DT26" s="1">
        <v>2</v>
      </c>
      <c r="DU26" s="1">
        <v>2</v>
      </c>
      <c r="DV26" s="1">
        <v>2</v>
      </c>
      <c r="DW26" s="2">
        <f t="shared" si="4"/>
        <v>28</v>
      </c>
      <c r="DX26" s="37">
        <f t="shared" si="13"/>
        <v>2</v>
      </c>
      <c r="DY26" s="2" t="str">
        <f t="shared" si="14"/>
        <v>ІІ ур</v>
      </c>
    </row>
    <row r="27" spans="3:129" x14ac:dyDescent="0.25">
      <c r="C27" s="1">
        <v>19</v>
      </c>
      <c r="D27" s="17" t="s">
        <v>155</v>
      </c>
      <c r="E27" s="1">
        <v>2</v>
      </c>
      <c r="F27" s="1">
        <v>2</v>
      </c>
      <c r="G27" s="1">
        <v>2</v>
      </c>
      <c r="H27" s="1">
        <v>2</v>
      </c>
      <c r="I27" s="1">
        <v>2</v>
      </c>
      <c r="J27" s="1">
        <v>3</v>
      </c>
      <c r="K27" s="1">
        <v>2</v>
      </c>
      <c r="L27" s="1">
        <v>2</v>
      </c>
      <c r="M27" s="1">
        <v>3</v>
      </c>
      <c r="N27" s="1">
        <v>3</v>
      </c>
      <c r="O27" s="2">
        <f t="shared" si="5"/>
        <v>23</v>
      </c>
      <c r="P27" s="37">
        <f t="shared" si="6"/>
        <v>2.3333333333333335</v>
      </c>
      <c r="Q27" s="2" t="str">
        <f t="shared" si="0"/>
        <v>ІІ ур</v>
      </c>
      <c r="V27" s="1">
        <v>19</v>
      </c>
      <c r="W27" s="17" t="s">
        <v>155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3</v>
      </c>
      <c r="AD27" s="1">
        <v>2</v>
      </c>
      <c r="AE27" s="1">
        <v>2</v>
      </c>
      <c r="AF27" s="1">
        <v>2</v>
      </c>
      <c r="AG27" s="1">
        <v>3</v>
      </c>
      <c r="AH27" s="1">
        <v>2</v>
      </c>
      <c r="AI27" s="1">
        <v>2</v>
      </c>
      <c r="AJ27" s="1">
        <v>3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3</v>
      </c>
      <c r="AV27" s="1">
        <v>2</v>
      </c>
      <c r="AW27" s="1">
        <v>2</v>
      </c>
      <c r="AX27" s="1">
        <v>2</v>
      </c>
      <c r="AY27" s="1">
        <v>3</v>
      </c>
      <c r="AZ27" s="1">
        <v>2</v>
      </c>
      <c r="BA27" s="1">
        <v>2</v>
      </c>
      <c r="BB27" s="1">
        <v>3</v>
      </c>
      <c r="BC27" s="1">
        <v>2</v>
      </c>
      <c r="BD27" s="2">
        <f t="shared" si="1"/>
        <v>70</v>
      </c>
      <c r="BE27" s="37">
        <f t="shared" si="7"/>
        <v>2.1875</v>
      </c>
      <c r="BF27" s="2" t="str">
        <f t="shared" si="8"/>
        <v>ІІ ур</v>
      </c>
      <c r="BK27" s="1">
        <v>19</v>
      </c>
      <c r="BL27" s="17" t="s">
        <v>155</v>
      </c>
      <c r="BM27" s="1">
        <v>2</v>
      </c>
      <c r="BN27" s="1">
        <v>2</v>
      </c>
      <c r="BO27" s="1">
        <v>2</v>
      </c>
      <c r="BP27" s="1">
        <v>2</v>
      </c>
      <c r="BQ27" s="1">
        <v>3</v>
      </c>
      <c r="BR27" s="1">
        <v>2</v>
      </c>
      <c r="BS27" s="1">
        <v>2</v>
      </c>
      <c r="BT27" s="1">
        <v>2</v>
      </c>
      <c r="BU27" s="1">
        <v>3</v>
      </c>
      <c r="BV27" s="1">
        <v>2</v>
      </c>
      <c r="BW27" s="1">
        <v>2</v>
      </c>
      <c r="BX27" s="1">
        <v>2</v>
      </c>
      <c r="BY27" s="1">
        <v>3</v>
      </c>
      <c r="BZ27" s="1">
        <v>2</v>
      </c>
      <c r="CA27" s="1">
        <v>2</v>
      </c>
      <c r="CB27" s="1">
        <v>3</v>
      </c>
      <c r="CC27" s="2">
        <f t="shared" si="2"/>
        <v>36</v>
      </c>
      <c r="CD27" s="37">
        <f t="shared" si="9"/>
        <v>2.25</v>
      </c>
      <c r="CE27" s="2" t="str">
        <f t="shared" si="10"/>
        <v>ІІ ур</v>
      </c>
      <c r="CI27" s="1">
        <v>19</v>
      </c>
      <c r="CJ27" s="17" t="s">
        <v>155</v>
      </c>
      <c r="CK27" s="1">
        <v>2</v>
      </c>
      <c r="CL27" s="1">
        <v>2</v>
      </c>
      <c r="CM27" s="1">
        <v>2</v>
      </c>
      <c r="CN27" s="1">
        <v>2</v>
      </c>
      <c r="CO27" s="1">
        <v>2</v>
      </c>
      <c r="CP27" s="1">
        <v>3</v>
      </c>
      <c r="CQ27" s="1">
        <v>2</v>
      </c>
      <c r="CR27" s="1">
        <v>2</v>
      </c>
      <c r="CS27" s="1">
        <v>2</v>
      </c>
      <c r="CT27" s="1">
        <v>2</v>
      </c>
      <c r="CU27" s="1">
        <v>3</v>
      </c>
      <c r="CV27" s="1">
        <v>2</v>
      </c>
      <c r="CW27" s="1">
        <v>2</v>
      </c>
      <c r="CX27" s="1">
        <v>3</v>
      </c>
      <c r="CY27" s="1">
        <v>2</v>
      </c>
      <c r="CZ27" s="1">
        <v>2</v>
      </c>
      <c r="DA27" s="2">
        <f t="shared" si="3"/>
        <v>35</v>
      </c>
      <c r="DB27" s="37">
        <f t="shared" si="11"/>
        <v>2.1875</v>
      </c>
      <c r="DC27" s="2" t="str">
        <f t="shared" si="12"/>
        <v>ІІ ур</v>
      </c>
      <c r="DG27" s="1">
        <v>19</v>
      </c>
      <c r="DH27" s="17" t="s">
        <v>155</v>
      </c>
      <c r="DI27" s="1">
        <v>2</v>
      </c>
      <c r="DJ27" s="1">
        <v>2</v>
      </c>
      <c r="DK27" s="1">
        <v>2</v>
      </c>
      <c r="DL27" s="1">
        <v>2</v>
      </c>
      <c r="DM27" s="1">
        <v>3</v>
      </c>
      <c r="DN27" s="1">
        <v>2</v>
      </c>
      <c r="DO27" s="1">
        <v>2</v>
      </c>
      <c r="DP27" s="1">
        <v>2</v>
      </c>
      <c r="DQ27" s="1">
        <v>3</v>
      </c>
      <c r="DR27" s="1">
        <v>2</v>
      </c>
      <c r="DS27" s="1">
        <v>2</v>
      </c>
      <c r="DT27" s="1">
        <v>2</v>
      </c>
      <c r="DU27" s="1">
        <v>3</v>
      </c>
      <c r="DV27" s="1">
        <v>2</v>
      </c>
      <c r="DW27" s="2">
        <f t="shared" si="4"/>
        <v>31</v>
      </c>
      <c r="DX27" s="37">
        <f t="shared" si="13"/>
        <v>2.2142857142857144</v>
      </c>
      <c r="DY27" s="2" t="str">
        <f t="shared" si="14"/>
        <v>ІІ ур</v>
      </c>
    </row>
    <row r="28" spans="3:129" x14ac:dyDescent="0.25">
      <c r="C28" s="1">
        <v>20</v>
      </c>
      <c r="D28" s="1" t="s">
        <v>163</v>
      </c>
      <c r="E28" s="1">
        <v>2</v>
      </c>
      <c r="F28" s="1">
        <v>2</v>
      </c>
      <c r="G28" s="1">
        <v>2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2">
        <f t="shared" si="5"/>
        <v>20</v>
      </c>
      <c r="P28" s="37">
        <f t="shared" si="6"/>
        <v>2</v>
      </c>
      <c r="Q28" s="2" t="str">
        <f t="shared" si="0"/>
        <v>ІІ ур</v>
      </c>
      <c r="V28" s="1">
        <v>20</v>
      </c>
      <c r="W28" s="1" t="s">
        <v>163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2">
        <f t="shared" si="1"/>
        <v>64</v>
      </c>
      <c r="BE28" s="37">
        <f t="shared" si="7"/>
        <v>2</v>
      </c>
      <c r="BF28" s="2" t="str">
        <f t="shared" si="8"/>
        <v>ІІ ур</v>
      </c>
      <c r="BK28" s="1">
        <v>20</v>
      </c>
      <c r="BL28" s="1" t="s">
        <v>163</v>
      </c>
      <c r="BM28" s="1">
        <v>2</v>
      </c>
      <c r="BN28" s="1">
        <v>2</v>
      </c>
      <c r="BO28" s="1">
        <v>2</v>
      </c>
      <c r="BP28" s="1">
        <v>2</v>
      </c>
      <c r="BQ28" s="1">
        <v>2</v>
      </c>
      <c r="BR28" s="1">
        <v>2</v>
      </c>
      <c r="BS28" s="1">
        <v>2</v>
      </c>
      <c r="BT28" s="1">
        <v>2</v>
      </c>
      <c r="BU28" s="1">
        <v>2</v>
      </c>
      <c r="BV28" s="1">
        <v>2</v>
      </c>
      <c r="BW28" s="1">
        <v>2</v>
      </c>
      <c r="BX28" s="1">
        <v>2</v>
      </c>
      <c r="BY28" s="1">
        <v>2</v>
      </c>
      <c r="BZ28" s="1">
        <v>2</v>
      </c>
      <c r="CA28" s="1">
        <v>2</v>
      </c>
      <c r="CB28" s="1">
        <v>2</v>
      </c>
      <c r="CC28" s="2">
        <f t="shared" si="2"/>
        <v>32</v>
      </c>
      <c r="CD28" s="37">
        <f t="shared" si="9"/>
        <v>2</v>
      </c>
      <c r="CE28" s="2" t="str">
        <f t="shared" si="10"/>
        <v>ІІ ур</v>
      </c>
      <c r="CI28" s="1">
        <v>20</v>
      </c>
      <c r="CJ28" s="1" t="s">
        <v>163</v>
      </c>
      <c r="CK28" s="1">
        <v>2</v>
      </c>
      <c r="CL28" s="1">
        <v>2</v>
      </c>
      <c r="CM28" s="1">
        <v>2</v>
      </c>
      <c r="CN28" s="1">
        <v>2</v>
      </c>
      <c r="CO28" s="1">
        <v>2</v>
      </c>
      <c r="CP28" s="1">
        <v>2</v>
      </c>
      <c r="CQ28" s="1">
        <v>2</v>
      </c>
      <c r="CR28" s="1">
        <v>2</v>
      </c>
      <c r="CS28" s="1">
        <v>2</v>
      </c>
      <c r="CT28" s="1">
        <v>2</v>
      </c>
      <c r="CU28" s="1">
        <v>2</v>
      </c>
      <c r="CV28" s="1">
        <v>2</v>
      </c>
      <c r="CW28" s="1">
        <v>2</v>
      </c>
      <c r="CX28" s="1">
        <v>2</v>
      </c>
      <c r="CY28" s="1">
        <v>2</v>
      </c>
      <c r="CZ28" s="1">
        <v>2</v>
      </c>
      <c r="DA28" s="2">
        <f t="shared" si="3"/>
        <v>32</v>
      </c>
      <c r="DB28" s="37">
        <f t="shared" si="11"/>
        <v>2</v>
      </c>
      <c r="DC28" s="2" t="str">
        <f t="shared" si="12"/>
        <v>ІІ ур</v>
      </c>
      <c r="DG28" s="1">
        <v>20</v>
      </c>
      <c r="DH28" s="1" t="s">
        <v>163</v>
      </c>
      <c r="DI28" s="1">
        <v>2</v>
      </c>
      <c r="DJ28" s="1">
        <v>2</v>
      </c>
      <c r="DK28" s="1">
        <v>2</v>
      </c>
      <c r="DL28" s="1">
        <v>2</v>
      </c>
      <c r="DM28" s="1">
        <v>2</v>
      </c>
      <c r="DN28" s="1">
        <v>2</v>
      </c>
      <c r="DO28" s="1">
        <v>2</v>
      </c>
      <c r="DP28" s="1">
        <v>2</v>
      </c>
      <c r="DQ28" s="1">
        <v>2</v>
      </c>
      <c r="DR28" s="1">
        <v>2</v>
      </c>
      <c r="DS28" s="1">
        <v>2</v>
      </c>
      <c r="DT28" s="1">
        <v>2</v>
      </c>
      <c r="DU28" s="1">
        <v>2</v>
      </c>
      <c r="DV28" s="1">
        <v>2</v>
      </c>
      <c r="DW28" s="2">
        <f t="shared" si="4"/>
        <v>28</v>
      </c>
      <c r="DX28" s="37">
        <f t="shared" si="13"/>
        <v>2</v>
      </c>
      <c r="DY28" s="2" t="str">
        <f t="shared" si="14"/>
        <v>ІІ ур</v>
      </c>
    </row>
    <row r="29" spans="3:129" x14ac:dyDescent="0.25">
      <c r="C29" s="1">
        <v>21</v>
      </c>
      <c r="D29" s="1" t="s">
        <v>156</v>
      </c>
      <c r="E29" s="1">
        <v>2</v>
      </c>
      <c r="F29" s="1">
        <v>2</v>
      </c>
      <c r="G29" s="1">
        <v>2</v>
      </c>
      <c r="H29" s="1">
        <v>3</v>
      </c>
      <c r="I29" s="1">
        <v>2</v>
      </c>
      <c r="J29" s="1">
        <v>2</v>
      </c>
      <c r="K29" s="1">
        <v>3</v>
      </c>
      <c r="L29" s="1">
        <v>2</v>
      </c>
      <c r="M29" s="1">
        <v>2</v>
      </c>
      <c r="N29" s="1">
        <v>3</v>
      </c>
      <c r="O29" s="2">
        <f t="shared" si="5"/>
        <v>23</v>
      </c>
      <c r="P29" s="37">
        <f t="shared" si="6"/>
        <v>2.3333333333333335</v>
      </c>
      <c r="Q29" s="2" t="str">
        <f t="shared" si="0"/>
        <v>ІІ ур</v>
      </c>
      <c r="V29" s="1">
        <v>21</v>
      </c>
      <c r="W29" s="1" t="s">
        <v>156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3</v>
      </c>
      <c r="AE29" s="1">
        <v>2</v>
      </c>
      <c r="AF29" s="1">
        <v>2</v>
      </c>
      <c r="AG29" s="1">
        <v>3</v>
      </c>
      <c r="AH29" s="1">
        <v>3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3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3</v>
      </c>
      <c r="AZ29" s="1">
        <v>2</v>
      </c>
      <c r="BA29" s="1">
        <v>2</v>
      </c>
      <c r="BB29" s="1">
        <v>3</v>
      </c>
      <c r="BC29" s="1">
        <v>2</v>
      </c>
      <c r="BD29" s="2">
        <f t="shared" si="1"/>
        <v>70</v>
      </c>
      <c r="BE29" s="37">
        <f t="shared" si="7"/>
        <v>2.1875</v>
      </c>
      <c r="BF29" s="2" t="str">
        <f t="shared" si="8"/>
        <v>ІІ ур</v>
      </c>
      <c r="BK29" s="1">
        <v>21</v>
      </c>
      <c r="BL29" s="1" t="s">
        <v>156</v>
      </c>
      <c r="BM29" s="1">
        <v>2</v>
      </c>
      <c r="BN29" s="1">
        <v>2</v>
      </c>
      <c r="BO29" s="1">
        <v>2</v>
      </c>
      <c r="BP29" s="1">
        <v>2</v>
      </c>
      <c r="BQ29" s="1">
        <v>3</v>
      </c>
      <c r="BR29" s="1">
        <v>2</v>
      </c>
      <c r="BS29" s="1">
        <v>2</v>
      </c>
      <c r="BT29" s="1">
        <v>2</v>
      </c>
      <c r="BU29" s="1">
        <v>3</v>
      </c>
      <c r="BV29" s="1">
        <v>2</v>
      </c>
      <c r="BW29" s="1">
        <v>2</v>
      </c>
      <c r="BX29" s="1">
        <v>2</v>
      </c>
      <c r="BY29" s="1">
        <v>2</v>
      </c>
      <c r="BZ29" s="1">
        <v>2</v>
      </c>
      <c r="CA29" s="1">
        <v>3</v>
      </c>
      <c r="CB29" s="1">
        <v>2</v>
      </c>
      <c r="CC29" s="2">
        <f t="shared" si="2"/>
        <v>35</v>
      </c>
      <c r="CD29" s="37">
        <f t="shared" si="9"/>
        <v>2.1875</v>
      </c>
      <c r="CE29" s="2" t="str">
        <f t="shared" si="10"/>
        <v>ІІ ур</v>
      </c>
      <c r="CI29" s="1">
        <v>21</v>
      </c>
      <c r="CJ29" s="1" t="s">
        <v>156</v>
      </c>
      <c r="CK29" s="1">
        <v>2</v>
      </c>
      <c r="CL29" s="1">
        <v>2</v>
      </c>
      <c r="CM29" s="1">
        <v>2</v>
      </c>
      <c r="CN29" s="1">
        <v>2</v>
      </c>
      <c r="CO29" s="1">
        <v>3</v>
      </c>
      <c r="CP29" s="1">
        <v>2</v>
      </c>
      <c r="CQ29" s="1">
        <v>2</v>
      </c>
      <c r="CR29" s="1">
        <v>2</v>
      </c>
      <c r="CS29" s="1">
        <v>2</v>
      </c>
      <c r="CT29" s="1">
        <v>2</v>
      </c>
      <c r="CU29" s="1">
        <v>3</v>
      </c>
      <c r="CV29" s="1">
        <v>2</v>
      </c>
      <c r="CW29" s="1">
        <v>2</v>
      </c>
      <c r="CX29" s="1">
        <v>2</v>
      </c>
      <c r="CY29" s="1">
        <v>3</v>
      </c>
      <c r="CZ29" s="1">
        <v>2</v>
      </c>
      <c r="DA29" s="2">
        <v>37</v>
      </c>
      <c r="DB29" s="37">
        <f t="shared" si="11"/>
        <v>2.1875</v>
      </c>
      <c r="DC29" s="2" t="str">
        <f t="shared" si="12"/>
        <v>ІІ ур</v>
      </c>
      <c r="DG29" s="1">
        <v>21</v>
      </c>
      <c r="DH29" s="1" t="s">
        <v>156</v>
      </c>
      <c r="DI29" s="1">
        <v>2</v>
      </c>
      <c r="DJ29" s="1">
        <v>2</v>
      </c>
      <c r="DK29" s="1">
        <v>2</v>
      </c>
      <c r="DL29" s="1">
        <v>2</v>
      </c>
      <c r="DM29" s="1">
        <v>3</v>
      </c>
      <c r="DN29" s="1">
        <v>2</v>
      </c>
      <c r="DO29" s="1">
        <v>2</v>
      </c>
      <c r="DP29" s="1">
        <v>2</v>
      </c>
      <c r="DQ29" s="1">
        <v>3</v>
      </c>
      <c r="DR29" s="1">
        <v>2</v>
      </c>
      <c r="DS29" s="1">
        <v>2</v>
      </c>
      <c r="DT29" s="1">
        <v>2</v>
      </c>
      <c r="DU29" s="1">
        <v>2</v>
      </c>
      <c r="DV29" s="1">
        <v>2</v>
      </c>
      <c r="DW29" s="2">
        <f t="shared" si="4"/>
        <v>30</v>
      </c>
      <c r="DX29" s="37">
        <f t="shared" si="13"/>
        <v>2.1428571428571428</v>
      </c>
      <c r="DY29" s="2" t="str">
        <f t="shared" si="14"/>
        <v>ІІ ур</v>
      </c>
    </row>
    <row r="30" spans="3:129" x14ac:dyDescent="0.25">
      <c r="C30" s="1">
        <v>22</v>
      </c>
      <c r="D30" s="1" t="s">
        <v>157</v>
      </c>
      <c r="E30" s="1">
        <v>2</v>
      </c>
      <c r="F30" s="1">
        <v>2</v>
      </c>
      <c r="G30" s="1">
        <v>2</v>
      </c>
      <c r="H30" s="1">
        <v>2</v>
      </c>
      <c r="I30" s="1">
        <v>2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2">
        <f t="shared" si="5"/>
        <v>20</v>
      </c>
      <c r="P30" s="37">
        <f t="shared" si="6"/>
        <v>2</v>
      </c>
      <c r="Q30" s="2" t="str">
        <f t="shared" si="0"/>
        <v>ІІ ур</v>
      </c>
      <c r="V30" s="1">
        <v>22</v>
      </c>
      <c r="W30" s="1" t="s">
        <v>157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2">
        <f t="shared" si="1"/>
        <v>64</v>
      </c>
      <c r="BE30" s="37">
        <f t="shared" si="7"/>
        <v>2</v>
      </c>
      <c r="BF30" s="2" t="str">
        <f t="shared" si="8"/>
        <v>ІІ ур</v>
      </c>
      <c r="BK30" s="1">
        <v>22</v>
      </c>
      <c r="BL30" s="1" t="s">
        <v>157</v>
      </c>
      <c r="BM30" s="1">
        <v>2</v>
      </c>
      <c r="BN30" s="1">
        <v>2</v>
      </c>
      <c r="BO30" s="1">
        <v>2</v>
      </c>
      <c r="BP30" s="1">
        <v>2</v>
      </c>
      <c r="BQ30" s="1">
        <v>2</v>
      </c>
      <c r="BR30" s="1">
        <v>2</v>
      </c>
      <c r="BS30" s="1">
        <v>2</v>
      </c>
      <c r="BT30" s="1">
        <v>2</v>
      </c>
      <c r="BU30" s="1">
        <v>2</v>
      </c>
      <c r="BV30" s="1">
        <v>2</v>
      </c>
      <c r="BW30" s="1">
        <v>2</v>
      </c>
      <c r="BX30" s="1">
        <v>2</v>
      </c>
      <c r="BY30" s="1">
        <v>2</v>
      </c>
      <c r="BZ30" s="1">
        <v>2</v>
      </c>
      <c r="CA30" s="1">
        <v>2</v>
      </c>
      <c r="CB30" s="1">
        <v>2</v>
      </c>
      <c r="CC30" s="2">
        <f t="shared" si="2"/>
        <v>32</v>
      </c>
      <c r="CD30" s="37">
        <f t="shared" si="9"/>
        <v>2</v>
      </c>
      <c r="CE30" s="2" t="str">
        <f t="shared" si="10"/>
        <v>ІІ ур</v>
      </c>
      <c r="CI30" s="1">
        <v>22</v>
      </c>
      <c r="CJ30" s="1" t="s">
        <v>157</v>
      </c>
      <c r="CK30" s="1">
        <v>2</v>
      </c>
      <c r="CL30" s="1">
        <v>2</v>
      </c>
      <c r="CM30" s="1">
        <v>2</v>
      </c>
      <c r="CN30" s="1">
        <v>2</v>
      </c>
      <c r="CO30" s="1">
        <v>2</v>
      </c>
      <c r="CP30" s="1">
        <v>2</v>
      </c>
      <c r="CQ30" s="1">
        <v>2</v>
      </c>
      <c r="CR30" s="1">
        <v>2</v>
      </c>
      <c r="CS30" s="1">
        <v>2</v>
      </c>
      <c r="CT30" s="1">
        <v>2</v>
      </c>
      <c r="CU30" s="1">
        <v>2</v>
      </c>
      <c r="CV30" s="1">
        <v>2</v>
      </c>
      <c r="CW30" s="1">
        <v>2</v>
      </c>
      <c r="CX30" s="1">
        <v>2</v>
      </c>
      <c r="CY30" s="1">
        <v>2</v>
      </c>
      <c r="CZ30" s="1">
        <v>2</v>
      </c>
      <c r="DA30" s="2">
        <f t="shared" si="3"/>
        <v>32</v>
      </c>
      <c r="DB30" s="37">
        <f t="shared" si="11"/>
        <v>2</v>
      </c>
      <c r="DC30" s="2" t="str">
        <f t="shared" si="12"/>
        <v>ІІ ур</v>
      </c>
      <c r="DG30" s="1">
        <v>22</v>
      </c>
      <c r="DH30" s="1" t="s">
        <v>157</v>
      </c>
      <c r="DI30" s="1">
        <v>2</v>
      </c>
      <c r="DJ30" s="1">
        <v>2</v>
      </c>
      <c r="DK30" s="1">
        <v>2</v>
      </c>
      <c r="DL30" s="1">
        <v>2</v>
      </c>
      <c r="DM30" s="1">
        <v>2</v>
      </c>
      <c r="DN30" s="1">
        <v>2</v>
      </c>
      <c r="DO30" s="1">
        <v>2</v>
      </c>
      <c r="DP30" s="1">
        <v>2</v>
      </c>
      <c r="DQ30" s="1">
        <v>2</v>
      </c>
      <c r="DR30" s="1">
        <v>2</v>
      </c>
      <c r="DS30" s="1">
        <v>2</v>
      </c>
      <c r="DT30" s="1">
        <v>2</v>
      </c>
      <c r="DU30" s="1">
        <v>2</v>
      </c>
      <c r="DV30" s="1">
        <v>2</v>
      </c>
      <c r="DW30" s="2">
        <f t="shared" si="4"/>
        <v>28</v>
      </c>
      <c r="DX30" s="37">
        <f t="shared" si="13"/>
        <v>2</v>
      </c>
      <c r="DY30" s="2" t="str">
        <f t="shared" si="14"/>
        <v>ІІ ур</v>
      </c>
    </row>
    <row r="31" spans="3:129" x14ac:dyDescent="0.25">
      <c r="C31" s="1">
        <v>23</v>
      </c>
      <c r="D31" s="1" t="s">
        <v>166</v>
      </c>
      <c r="E31" s="1">
        <v>1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2">
        <f t="shared" si="5"/>
        <v>10</v>
      </c>
      <c r="P31" s="37">
        <f t="shared" si="6"/>
        <v>1</v>
      </c>
      <c r="Q31" s="2" t="str">
        <f t="shared" si="0"/>
        <v>І ур</v>
      </c>
      <c r="V31" s="1">
        <v>23</v>
      </c>
      <c r="W31" s="1" t="s">
        <v>166</v>
      </c>
      <c r="X31" s="1">
        <v>1</v>
      </c>
      <c r="Y31" s="1">
        <v>1</v>
      </c>
      <c r="Z31" s="1">
        <v>1</v>
      </c>
      <c r="AA31" s="1">
        <v>1</v>
      </c>
      <c r="AB31" s="1">
        <v>1</v>
      </c>
      <c r="AC31" s="1">
        <v>1</v>
      </c>
      <c r="AD31" s="1">
        <v>1</v>
      </c>
      <c r="AE31" s="1">
        <v>1</v>
      </c>
      <c r="AF31" s="1">
        <v>1</v>
      </c>
      <c r="AG31" s="1">
        <v>1</v>
      </c>
      <c r="AH31" s="1">
        <v>1</v>
      </c>
      <c r="AI31" s="1">
        <v>1</v>
      </c>
      <c r="AJ31" s="1">
        <v>1</v>
      </c>
      <c r="AK31" s="1">
        <v>1</v>
      </c>
      <c r="AL31" s="1">
        <v>1</v>
      </c>
      <c r="AM31" s="1">
        <v>1</v>
      </c>
      <c r="AN31" s="1">
        <v>1</v>
      </c>
      <c r="AO31" s="1">
        <v>1</v>
      </c>
      <c r="AP31" s="1">
        <v>1</v>
      </c>
      <c r="AQ31" s="1">
        <v>1</v>
      </c>
      <c r="AR31" s="1">
        <v>1</v>
      </c>
      <c r="AS31" s="1">
        <v>1</v>
      </c>
      <c r="AT31" s="1">
        <v>1</v>
      </c>
      <c r="AU31" s="1">
        <v>1</v>
      </c>
      <c r="AV31" s="1">
        <v>1</v>
      </c>
      <c r="AW31" s="1">
        <v>1</v>
      </c>
      <c r="AX31" s="1">
        <v>1</v>
      </c>
      <c r="AY31" s="1">
        <v>1</v>
      </c>
      <c r="AZ31" s="1">
        <v>1</v>
      </c>
      <c r="BA31" s="1">
        <v>1</v>
      </c>
      <c r="BB31" s="1">
        <v>1</v>
      </c>
      <c r="BC31" s="1">
        <v>1</v>
      </c>
      <c r="BD31" s="2">
        <f t="shared" si="1"/>
        <v>32</v>
      </c>
      <c r="BE31" s="37">
        <f t="shared" si="7"/>
        <v>1</v>
      </c>
      <c r="BF31" s="2" t="str">
        <f t="shared" si="8"/>
        <v>І ур</v>
      </c>
      <c r="BK31" s="1">
        <v>23</v>
      </c>
      <c r="BL31" s="1" t="s">
        <v>166</v>
      </c>
      <c r="BM31" s="1">
        <v>1</v>
      </c>
      <c r="BN31" s="1">
        <v>1</v>
      </c>
      <c r="BO31" s="1">
        <v>1</v>
      </c>
      <c r="BP31" s="1">
        <v>1</v>
      </c>
      <c r="BQ31" s="1">
        <v>1</v>
      </c>
      <c r="BR31" s="1">
        <v>1</v>
      </c>
      <c r="BS31" s="1">
        <v>1</v>
      </c>
      <c r="BT31" s="1">
        <v>1</v>
      </c>
      <c r="BU31" s="1">
        <v>1</v>
      </c>
      <c r="BV31" s="1">
        <v>1</v>
      </c>
      <c r="BW31" s="1">
        <v>1</v>
      </c>
      <c r="BX31" s="1">
        <v>1</v>
      </c>
      <c r="BY31" s="1">
        <v>1</v>
      </c>
      <c r="BZ31" s="1">
        <v>1</v>
      </c>
      <c r="CA31" s="1">
        <v>1</v>
      </c>
      <c r="CB31" s="1">
        <v>1</v>
      </c>
      <c r="CC31" s="2">
        <f t="shared" si="2"/>
        <v>16</v>
      </c>
      <c r="CD31" s="37">
        <f t="shared" si="9"/>
        <v>1</v>
      </c>
      <c r="CE31" s="2" t="str">
        <f t="shared" si="10"/>
        <v>І ур</v>
      </c>
      <c r="CI31" s="1">
        <v>23</v>
      </c>
      <c r="CJ31" s="1" t="s">
        <v>166</v>
      </c>
      <c r="CK31" s="1">
        <v>1</v>
      </c>
      <c r="CL31" s="1">
        <v>1</v>
      </c>
      <c r="CM31" s="1">
        <v>1</v>
      </c>
      <c r="CN31" s="1">
        <v>1</v>
      </c>
      <c r="CO31" s="1">
        <v>1</v>
      </c>
      <c r="CP31" s="1">
        <v>1</v>
      </c>
      <c r="CQ31" s="1">
        <v>1</v>
      </c>
      <c r="CR31" s="1">
        <v>1</v>
      </c>
      <c r="CS31" s="1">
        <v>1</v>
      </c>
      <c r="CT31" s="1">
        <v>1</v>
      </c>
      <c r="CU31" s="1">
        <v>1</v>
      </c>
      <c r="CV31" s="1">
        <v>1</v>
      </c>
      <c r="CW31" s="1">
        <v>1</v>
      </c>
      <c r="CX31" s="1">
        <v>1</v>
      </c>
      <c r="CY31" s="1">
        <v>1</v>
      </c>
      <c r="CZ31" s="1">
        <v>1</v>
      </c>
      <c r="DA31" s="2">
        <f t="shared" si="3"/>
        <v>16</v>
      </c>
      <c r="DB31" s="37">
        <f t="shared" si="11"/>
        <v>1</v>
      </c>
      <c r="DC31" s="2" t="str">
        <f t="shared" si="12"/>
        <v>І ур</v>
      </c>
      <c r="DG31" s="1">
        <v>23</v>
      </c>
      <c r="DH31" s="1" t="s">
        <v>166</v>
      </c>
      <c r="DI31" s="1">
        <v>1</v>
      </c>
      <c r="DJ31" s="1">
        <v>1</v>
      </c>
      <c r="DK31" s="1">
        <v>1</v>
      </c>
      <c r="DL31" s="1">
        <v>1</v>
      </c>
      <c r="DM31" s="1">
        <v>1</v>
      </c>
      <c r="DN31" s="1">
        <v>1</v>
      </c>
      <c r="DO31" s="1">
        <v>1</v>
      </c>
      <c r="DP31" s="1">
        <v>1</v>
      </c>
      <c r="DQ31" s="1">
        <v>1</v>
      </c>
      <c r="DR31" s="1">
        <v>1</v>
      </c>
      <c r="DS31" s="1">
        <v>1</v>
      </c>
      <c r="DT31" s="1">
        <v>1</v>
      </c>
      <c r="DU31" s="1">
        <v>1</v>
      </c>
      <c r="DV31" s="1">
        <v>1</v>
      </c>
      <c r="DW31" s="2">
        <f t="shared" si="4"/>
        <v>14</v>
      </c>
      <c r="DX31" s="37">
        <f t="shared" si="13"/>
        <v>1</v>
      </c>
      <c r="DY31" s="2" t="str">
        <f t="shared" si="14"/>
        <v>І ур</v>
      </c>
    </row>
    <row r="32" spans="3:129" x14ac:dyDescent="0.25">
      <c r="C32" s="1">
        <v>24</v>
      </c>
      <c r="D32" s="1" t="s">
        <v>164</v>
      </c>
      <c r="E32" s="1">
        <v>2</v>
      </c>
      <c r="F32" s="1">
        <v>2</v>
      </c>
      <c r="G32" s="1">
        <v>2</v>
      </c>
      <c r="H32" s="1">
        <v>2</v>
      </c>
      <c r="I32" s="1">
        <v>2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2">
        <f t="shared" si="5"/>
        <v>20</v>
      </c>
      <c r="P32" s="37">
        <f t="shared" si="6"/>
        <v>2</v>
      </c>
      <c r="Q32" s="2" t="str">
        <f t="shared" si="0"/>
        <v>ІІ ур</v>
      </c>
      <c r="V32" s="1">
        <v>24</v>
      </c>
      <c r="W32" s="1" t="s">
        <v>164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2">
        <f t="shared" si="1"/>
        <v>64</v>
      </c>
      <c r="BE32" s="37">
        <f t="shared" si="7"/>
        <v>2</v>
      </c>
      <c r="BF32" s="2" t="str">
        <f t="shared" si="8"/>
        <v>ІІ ур</v>
      </c>
      <c r="BK32" s="1">
        <v>24</v>
      </c>
      <c r="BL32" s="1" t="s">
        <v>164</v>
      </c>
      <c r="BM32" s="1">
        <v>2</v>
      </c>
      <c r="BN32" s="1">
        <v>2</v>
      </c>
      <c r="BO32" s="1">
        <v>2</v>
      </c>
      <c r="BP32" s="1">
        <v>2</v>
      </c>
      <c r="BQ32" s="1">
        <v>2</v>
      </c>
      <c r="BR32" s="1">
        <v>2</v>
      </c>
      <c r="BS32" s="1">
        <v>2</v>
      </c>
      <c r="BT32" s="1">
        <v>2</v>
      </c>
      <c r="BU32" s="1">
        <v>2</v>
      </c>
      <c r="BV32" s="1">
        <v>2</v>
      </c>
      <c r="BW32" s="1">
        <v>2</v>
      </c>
      <c r="BX32" s="1">
        <v>2</v>
      </c>
      <c r="BY32" s="1">
        <v>2</v>
      </c>
      <c r="BZ32" s="1">
        <v>2</v>
      </c>
      <c r="CA32" s="1">
        <v>2</v>
      </c>
      <c r="CB32" s="1">
        <v>2</v>
      </c>
      <c r="CC32" s="2">
        <f t="shared" si="2"/>
        <v>32</v>
      </c>
      <c r="CD32" s="37">
        <f t="shared" si="9"/>
        <v>2</v>
      </c>
      <c r="CE32" s="2" t="str">
        <f t="shared" si="10"/>
        <v>ІІ ур</v>
      </c>
      <c r="CI32" s="1">
        <v>24</v>
      </c>
      <c r="CJ32" s="1" t="s">
        <v>164</v>
      </c>
      <c r="CK32" s="1">
        <v>2</v>
      </c>
      <c r="CL32" s="1">
        <v>2</v>
      </c>
      <c r="CM32" s="1">
        <v>2</v>
      </c>
      <c r="CN32" s="1">
        <v>2</v>
      </c>
      <c r="CO32" s="1">
        <v>2</v>
      </c>
      <c r="CP32" s="1">
        <v>2</v>
      </c>
      <c r="CQ32" s="1">
        <v>2</v>
      </c>
      <c r="CR32" s="1">
        <v>2</v>
      </c>
      <c r="CS32" s="1">
        <v>2</v>
      </c>
      <c r="CT32" s="1">
        <v>2</v>
      </c>
      <c r="CU32" s="1">
        <v>2</v>
      </c>
      <c r="CV32" s="1">
        <v>2</v>
      </c>
      <c r="CW32" s="1">
        <v>2</v>
      </c>
      <c r="CX32" s="1">
        <v>2</v>
      </c>
      <c r="CY32" s="1">
        <v>2</v>
      </c>
      <c r="CZ32" s="1">
        <v>2</v>
      </c>
      <c r="DA32" s="2">
        <f t="shared" si="3"/>
        <v>32</v>
      </c>
      <c r="DB32" s="37">
        <f t="shared" si="11"/>
        <v>2</v>
      </c>
      <c r="DC32" s="2" t="str">
        <f t="shared" si="12"/>
        <v>ІІ ур</v>
      </c>
      <c r="DG32" s="1">
        <v>24</v>
      </c>
      <c r="DH32" s="1" t="s">
        <v>164</v>
      </c>
      <c r="DI32" s="1">
        <v>2</v>
      </c>
      <c r="DJ32" s="1">
        <v>2</v>
      </c>
      <c r="DK32" s="1">
        <v>2</v>
      </c>
      <c r="DL32" s="1">
        <v>2</v>
      </c>
      <c r="DM32" s="1">
        <v>2</v>
      </c>
      <c r="DN32" s="1">
        <v>2</v>
      </c>
      <c r="DO32" s="1">
        <v>2</v>
      </c>
      <c r="DP32" s="1">
        <v>2</v>
      </c>
      <c r="DQ32" s="1">
        <v>2</v>
      </c>
      <c r="DR32" s="1">
        <v>2</v>
      </c>
      <c r="DS32" s="1">
        <v>2</v>
      </c>
      <c r="DT32" s="1">
        <v>2</v>
      </c>
      <c r="DU32" s="1">
        <v>2</v>
      </c>
      <c r="DV32" s="1">
        <v>2</v>
      </c>
      <c r="DW32" s="2">
        <f t="shared" si="4"/>
        <v>28</v>
      </c>
      <c r="DX32" s="37">
        <f t="shared" si="13"/>
        <v>2</v>
      </c>
      <c r="DY32" s="2" t="str">
        <f t="shared" si="14"/>
        <v>ІІ ур</v>
      </c>
    </row>
    <row r="33" spans="3:129" x14ac:dyDescent="0.25">
      <c r="C33" s="1">
        <v>25</v>
      </c>
      <c r="D33" s="1" t="s">
        <v>159</v>
      </c>
      <c r="E33" s="1">
        <v>2</v>
      </c>
      <c r="F33" s="1">
        <v>2</v>
      </c>
      <c r="G33" s="1">
        <v>2</v>
      </c>
      <c r="H33" s="1">
        <v>2</v>
      </c>
      <c r="I33" s="1">
        <v>2</v>
      </c>
      <c r="J33" s="1">
        <v>2</v>
      </c>
      <c r="K33" s="1">
        <v>3</v>
      </c>
      <c r="L33" s="1">
        <v>2</v>
      </c>
      <c r="M33" s="1">
        <v>2</v>
      </c>
      <c r="N33" s="1">
        <v>2</v>
      </c>
      <c r="O33" s="2">
        <f t="shared" si="5"/>
        <v>21</v>
      </c>
      <c r="P33" s="37">
        <f t="shared" si="6"/>
        <v>2.1111111111111112</v>
      </c>
      <c r="Q33" s="2" t="str">
        <f t="shared" si="0"/>
        <v>ІІ ур</v>
      </c>
      <c r="V33" s="1">
        <v>25</v>
      </c>
      <c r="W33" s="1" t="s">
        <v>159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3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3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2">
        <f t="shared" si="1"/>
        <v>66</v>
      </c>
      <c r="BE33" s="37">
        <f t="shared" si="7"/>
        <v>2.0625</v>
      </c>
      <c r="BF33" s="2" t="str">
        <f t="shared" si="8"/>
        <v>ІІ ур</v>
      </c>
      <c r="BK33" s="1">
        <v>25</v>
      </c>
      <c r="BL33" s="1" t="s">
        <v>159</v>
      </c>
      <c r="BM33" s="1">
        <v>2</v>
      </c>
      <c r="BN33" s="1">
        <v>2</v>
      </c>
      <c r="BO33" s="1">
        <v>2</v>
      </c>
      <c r="BP33" s="1">
        <v>2</v>
      </c>
      <c r="BQ33" s="1">
        <v>2</v>
      </c>
      <c r="BR33" s="1">
        <v>2</v>
      </c>
      <c r="BS33" s="1">
        <v>3</v>
      </c>
      <c r="BT33" s="1">
        <v>2</v>
      </c>
      <c r="BU33" s="1">
        <v>2</v>
      </c>
      <c r="BV33" s="1">
        <v>2</v>
      </c>
      <c r="BW33" s="1">
        <v>2</v>
      </c>
      <c r="BX33" s="1">
        <v>2</v>
      </c>
      <c r="BY33" s="1">
        <v>3</v>
      </c>
      <c r="BZ33" s="1">
        <v>2</v>
      </c>
      <c r="CA33" s="1">
        <v>2</v>
      </c>
      <c r="CB33" s="1">
        <v>2</v>
      </c>
      <c r="CC33" s="2">
        <f t="shared" si="2"/>
        <v>34</v>
      </c>
      <c r="CD33" s="37">
        <f t="shared" si="9"/>
        <v>2.125</v>
      </c>
      <c r="CE33" s="2" t="str">
        <f t="shared" si="10"/>
        <v>ІІ ур</v>
      </c>
      <c r="CI33" s="1">
        <v>25</v>
      </c>
      <c r="CJ33" s="1" t="s">
        <v>159</v>
      </c>
      <c r="CK33" s="1">
        <v>2</v>
      </c>
      <c r="CL33" s="1">
        <v>2</v>
      </c>
      <c r="CM33" s="1">
        <v>2</v>
      </c>
      <c r="CN33" s="1">
        <v>2</v>
      </c>
      <c r="CO33" s="1">
        <v>2</v>
      </c>
      <c r="CP33" s="1">
        <v>2</v>
      </c>
      <c r="CQ33" s="1">
        <v>3</v>
      </c>
      <c r="CR33" s="1">
        <v>2</v>
      </c>
      <c r="CS33" s="1">
        <v>2</v>
      </c>
      <c r="CT33" s="1">
        <v>2</v>
      </c>
      <c r="CU33" s="1">
        <v>3</v>
      </c>
      <c r="CV33" s="1">
        <v>2</v>
      </c>
      <c r="CW33" s="1">
        <v>2</v>
      </c>
      <c r="CX33" s="1">
        <v>2</v>
      </c>
      <c r="CY33" s="1">
        <v>3</v>
      </c>
      <c r="CZ33" s="1">
        <v>2</v>
      </c>
      <c r="DA33" s="2">
        <f t="shared" si="3"/>
        <v>35</v>
      </c>
      <c r="DB33" s="37">
        <f t="shared" si="11"/>
        <v>2.1875</v>
      </c>
      <c r="DC33" s="2" t="str">
        <f t="shared" si="12"/>
        <v>ІІ ур</v>
      </c>
      <c r="DG33" s="1">
        <v>25</v>
      </c>
      <c r="DH33" s="1" t="s">
        <v>159</v>
      </c>
      <c r="DI33" s="1">
        <v>2</v>
      </c>
      <c r="DJ33" s="1">
        <v>2</v>
      </c>
      <c r="DK33" s="1">
        <v>2</v>
      </c>
      <c r="DL33" s="1">
        <v>2</v>
      </c>
      <c r="DM33" s="1">
        <v>2</v>
      </c>
      <c r="DN33" s="1">
        <v>2</v>
      </c>
      <c r="DO33" s="1">
        <v>2</v>
      </c>
      <c r="DP33" s="1">
        <v>2</v>
      </c>
      <c r="DQ33" s="1">
        <v>2</v>
      </c>
      <c r="DR33" s="1">
        <v>2</v>
      </c>
      <c r="DS33" s="1">
        <v>2</v>
      </c>
      <c r="DT33" s="1">
        <v>2</v>
      </c>
      <c r="DU33" s="1">
        <v>2</v>
      </c>
      <c r="DV33" s="1">
        <v>2</v>
      </c>
      <c r="DW33" s="2">
        <f t="shared" si="4"/>
        <v>28</v>
      </c>
      <c r="DX33" s="37">
        <f t="shared" si="13"/>
        <v>2</v>
      </c>
      <c r="DY33" s="2" t="str">
        <f t="shared" si="14"/>
        <v>ІІ ур</v>
      </c>
    </row>
    <row r="34" spans="3:129" x14ac:dyDescent="0.25">
      <c r="C34" s="1">
        <v>26</v>
      </c>
      <c r="D34" s="1" t="s">
        <v>160</v>
      </c>
      <c r="E34" s="1">
        <v>2</v>
      </c>
      <c r="F34" s="1">
        <v>2</v>
      </c>
      <c r="G34" s="1">
        <v>2</v>
      </c>
      <c r="H34" s="1">
        <v>3</v>
      </c>
      <c r="I34" s="1">
        <v>2</v>
      </c>
      <c r="J34" s="1">
        <v>2</v>
      </c>
      <c r="K34" s="1">
        <v>3</v>
      </c>
      <c r="L34" s="1">
        <v>2</v>
      </c>
      <c r="M34" s="1">
        <v>2</v>
      </c>
      <c r="N34" s="1">
        <v>3</v>
      </c>
      <c r="O34" s="2">
        <f t="shared" si="5"/>
        <v>23</v>
      </c>
      <c r="P34" s="37">
        <f t="shared" si="6"/>
        <v>2.3333333333333335</v>
      </c>
      <c r="Q34" s="2" t="str">
        <f t="shared" si="0"/>
        <v>ІІ ур</v>
      </c>
      <c r="V34" s="1">
        <v>26</v>
      </c>
      <c r="W34" s="1" t="s">
        <v>160</v>
      </c>
      <c r="X34" s="1">
        <v>2</v>
      </c>
      <c r="Y34" s="1">
        <v>2</v>
      </c>
      <c r="Z34" s="1">
        <v>2</v>
      </c>
      <c r="AA34" s="1">
        <v>2</v>
      </c>
      <c r="AB34" s="1">
        <v>3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3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3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3</v>
      </c>
      <c r="AW34" s="1">
        <v>2</v>
      </c>
      <c r="AX34" s="1">
        <v>3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2">
        <f t="shared" si="1"/>
        <v>69</v>
      </c>
      <c r="BE34" s="37">
        <f t="shared" si="7"/>
        <v>2.15625</v>
      </c>
      <c r="BF34" s="2" t="str">
        <f t="shared" si="8"/>
        <v>ІІ ур</v>
      </c>
      <c r="BK34" s="1">
        <v>26</v>
      </c>
      <c r="BL34" s="1" t="s">
        <v>160</v>
      </c>
      <c r="BM34" s="1">
        <v>2</v>
      </c>
      <c r="BN34" s="1">
        <v>2</v>
      </c>
      <c r="BO34" s="1">
        <v>2</v>
      </c>
      <c r="BP34" s="1">
        <v>2</v>
      </c>
      <c r="BQ34" s="1">
        <v>3</v>
      </c>
      <c r="BR34" s="1">
        <v>2</v>
      </c>
      <c r="BS34" s="1">
        <v>2</v>
      </c>
      <c r="BT34" s="1">
        <v>2</v>
      </c>
      <c r="BU34" s="1">
        <v>2</v>
      </c>
      <c r="BV34" s="1">
        <v>3</v>
      </c>
      <c r="BW34" s="1">
        <v>2</v>
      </c>
      <c r="BX34" s="1">
        <v>2</v>
      </c>
      <c r="BY34" s="1">
        <v>2</v>
      </c>
      <c r="BZ34" s="1">
        <v>2</v>
      </c>
      <c r="CA34" s="1">
        <v>3</v>
      </c>
      <c r="CB34" s="1">
        <v>2</v>
      </c>
      <c r="CC34" s="2">
        <f t="shared" si="2"/>
        <v>35</v>
      </c>
      <c r="CD34" s="37">
        <f t="shared" si="9"/>
        <v>2.1875</v>
      </c>
      <c r="CE34" s="2" t="str">
        <f t="shared" si="10"/>
        <v>ІІ ур</v>
      </c>
      <c r="CI34" s="1">
        <v>26</v>
      </c>
      <c r="CJ34" s="1" t="s">
        <v>160</v>
      </c>
      <c r="CK34" s="1">
        <v>2</v>
      </c>
      <c r="CL34" s="1">
        <v>2</v>
      </c>
      <c r="CM34" s="1">
        <v>2</v>
      </c>
      <c r="CN34" s="1">
        <v>3</v>
      </c>
      <c r="CO34" s="1">
        <v>2</v>
      </c>
      <c r="CP34" s="1">
        <v>2</v>
      </c>
      <c r="CQ34" s="1">
        <v>2</v>
      </c>
      <c r="CR34" s="1">
        <v>3</v>
      </c>
      <c r="CS34" s="1">
        <v>2</v>
      </c>
      <c r="CT34" s="1">
        <v>2</v>
      </c>
      <c r="CU34" s="1">
        <v>2</v>
      </c>
      <c r="CV34" s="1">
        <v>3</v>
      </c>
      <c r="CW34" s="1">
        <v>2</v>
      </c>
      <c r="CX34" s="1">
        <v>2</v>
      </c>
      <c r="CY34" s="1">
        <v>2</v>
      </c>
      <c r="CZ34" s="1">
        <v>2</v>
      </c>
      <c r="DA34" s="2">
        <f t="shared" si="3"/>
        <v>35</v>
      </c>
      <c r="DB34" s="37">
        <f t="shared" si="11"/>
        <v>2.1875</v>
      </c>
      <c r="DC34" s="2" t="str">
        <f t="shared" si="12"/>
        <v>ІІ ур</v>
      </c>
      <c r="DG34" s="1">
        <v>26</v>
      </c>
      <c r="DH34" s="1" t="s">
        <v>160</v>
      </c>
      <c r="DI34" s="1">
        <v>2</v>
      </c>
      <c r="DJ34" s="1">
        <v>2</v>
      </c>
      <c r="DK34" s="1">
        <v>3</v>
      </c>
      <c r="DL34" s="1">
        <v>2</v>
      </c>
      <c r="DM34" s="1">
        <v>3</v>
      </c>
      <c r="DN34" s="1">
        <v>2</v>
      </c>
      <c r="DO34" s="1">
        <v>2</v>
      </c>
      <c r="DP34" s="1">
        <v>2</v>
      </c>
      <c r="DQ34" s="1">
        <v>2</v>
      </c>
      <c r="DR34" s="1">
        <v>2</v>
      </c>
      <c r="DS34" s="1">
        <v>2</v>
      </c>
      <c r="DT34" s="1">
        <v>2</v>
      </c>
      <c r="DU34" s="1">
        <v>2</v>
      </c>
      <c r="DV34" s="1">
        <v>3</v>
      </c>
      <c r="DW34" s="2">
        <f t="shared" si="4"/>
        <v>31</v>
      </c>
      <c r="DX34" s="37">
        <f t="shared" si="13"/>
        <v>2.2142857142857144</v>
      </c>
      <c r="DY34" s="2" t="str">
        <f t="shared" si="14"/>
        <v>ІІ ур</v>
      </c>
    </row>
    <row r="35" spans="3:129" x14ac:dyDescent="0.25">
      <c r="C35" s="1">
        <v>27</v>
      </c>
      <c r="D35" s="1" t="s">
        <v>161</v>
      </c>
      <c r="E35" s="1">
        <v>2</v>
      </c>
      <c r="F35" s="1">
        <v>2</v>
      </c>
      <c r="G35" s="1">
        <v>2</v>
      </c>
      <c r="H35" s="1">
        <v>2</v>
      </c>
      <c r="I35" s="1">
        <v>2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2">
        <f t="shared" si="5"/>
        <v>20</v>
      </c>
      <c r="P35" s="37">
        <f t="shared" si="6"/>
        <v>2</v>
      </c>
      <c r="Q35" s="2" t="str">
        <f t="shared" si="0"/>
        <v>ІІ ур</v>
      </c>
      <c r="V35" s="1">
        <v>27</v>
      </c>
      <c r="W35" s="1" t="s">
        <v>161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2">
        <f t="shared" si="1"/>
        <v>64</v>
      </c>
      <c r="BE35" s="37">
        <f t="shared" si="7"/>
        <v>2</v>
      </c>
      <c r="BF35" s="2" t="str">
        <f t="shared" si="8"/>
        <v>ІІ ур</v>
      </c>
      <c r="BK35" s="1">
        <v>27</v>
      </c>
      <c r="BL35" s="1" t="s">
        <v>161</v>
      </c>
      <c r="BM35" s="1">
        <v>2</v>
      </c>
      <c r="BN35" s="1">
        <v>2</v>
      </c>
      <c r="BO35" s="1">
        <v>2</v>
      </c>
      <c r="BP35" s="1">
        <v>2</v>
      </c>
      <c r="BQ35" s="1">
        <v>2</v>
      </c>
      <c r="BR35" s="1">
        <v>2</v>
      </c>
      <c r="BS35" s="1">
        <v>2</v>
      </c>
      <c r="BT35" s="1">
        <v>2</v>
      </c>
      <c r="BU35" s="1">
        <v>2</v>
      </c>
      <c r="BV35" s="1">
        <v>2</v>
      </c>
      <c r="BW35" s="1">
        <v>2</v>
      </c>
      <c r="BX35" s="1">
        <v>2</v>
      </c>
      <c r="BY35" s="1">
        <v>2</v>
      </c>
      <c r="BZ35" s="1">
        <v>2</v>
      </c>
      <c r="CA35" s="1">
        <v>2</v>
      </c>
      <c r="CB35" s="1">
        <v>0</v>
      </c>
      <c r="CC35" s="2">
        <f t="shared" si="2"/>
        <v>30</v>
      </c>
      <c r="CD35" s="37">
        <f t="shared" si="9"/>
        <v>1.875</v>
      </c>
      <c r="CE35" s="2" t="str">
        <f t="shared" si="10"/>
        <v>ІІ ур</v>
      </c>
      <c r="CI35" s="1">
        <v>27</v>
      </c>
      <c r="CJ35" s="1" t="s">
        <v>161</v>
      </c>
      <c r="CK35" s="1">
        <v>2</v>
      </c>
      <c r="CL35" s="1">
        <v>2</v>
      </c>
      <c r="CM35" s="1">
        <v>2</v>
      </c>
      <c r="CN35" s="1">
        <v>2</v>
      </c>
      <c r="CO35" s="1">
        <v>2</v>
      </c>
      <c r="CP35" s="1">
        <v>2</v>
      </c>
      <c r="CQ35" s="1">
        <v>2</v>
      </c>
      <c r="CR35" s="1">
        <v>2</v>
      </c>
      <c r="CS35" s="1">
        <v>2</v>
      </c>
      <c r="CT35" s="1">
        <v>2</v>
      </c>
      <c r="CU35" s="1">
        <v>2</v>
      </c>
      <c r="CV35" s="1">
        <v>2</v>
      </c>
      <c r="CW35" s="1">
        <v>2</v>
      </c>
      <c r="CX35" s="1">
        <v>2</v>
      </c>
      <c r="CY35" s="1">
        <v>2</v>
      </c>
      <c r="CZ35" s="1">
        <v>2</v>
      </c>
      <c r="DA35" s="2">
        <f t="shared" si="3"/>
        <v>32</v>
      </c>
      <c r="DB35" s="37">
        <f t="shared" si="11"/>
        <v>2</v>
      </c>
      <c r="DC35" s="2" t="str">
        <f t="shared" si="12"/>
        <v>ІІ ур</v>
      </c>
      <c r="DG35" s="1">
        <v>27</v>
      </c>
      <c r="DH35" s="1" t="s">
        <v>161</v>
      </c>
      <c r="DI35" s="1">
        <v>2</v>
      </c>
      <c r="DJ35" s="1">
        <v>2</v>
      </c>
      <c r="DK35" s="1">
        <v>2</v>
      </c>
      <c r="DL35" s="1">
        <v>2</v>
      </c>
      <c r="DM35" s="1">
        <v>2</v>
      </c>
      <c r="DN35" s="1">
        <v>2</v>
      </c>
      <c r="DO35" s="1">
        <v>2</v>
      </c>
      <c r="DP35" s="1">
        <v>2</v>
      </c>
      <c r="DQ35" s="1">
        <v>2</v>
      </c>
      <c r="DR35" s="1">
        <v>2</v>
      </c>
      <c r="DS35" s="1">
        <v>2</v>
      </c>
      <c r="DT35" s="1">
        <v>2</v>
      </c>
      <c r="DU35" s="1">
        <v>2</v>
      </c>
      <c r="DV35" s="1">
        <v>2</v>
      </c>
      <c r="DW35" s="2">
        <f t="shared" si="4"/>
        <v>28</v>
      </c>
      <c r="DX35" s="37">
        <f t="shared" si="13"/>
        <v>2</v>
      </c>
      <c r="DY35" s="2" t="str">
        <f t="shared" si="14"/>
        <v>ІІ ур</v>
      </c>
    </row>
    <row r="36" spans="3:129" x14ac:dyDescent="0.25">
      <c r="C36" s="50"/>
      <c r="D36" s="50"/>
      <c r="E36" s="56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6" t="s">
        <v>23</v>
      </c>
      <c r="Q36" s="6" t="s">
        <v>24</v>
      </c>
      <c r="V36" s="50"/>
      <c r="W36" s="50"/>
      <c r="X36" s="56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8"/>
      <c r="BE36" s="6" t="s">
        <v>23</v>
      </c>
      <c r="BF36" s="6" t="s">
        <v>24</v>
      </c>
      <c r="BK36" s="50"/>
      <c r="BL36" s="50"/>
      <c r="BM36" s="56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8"/>
      <c r="CD36" s="6" t="s">
        <v>23</v>
      </c>
      <c r="CE36" s="6" t="s">
        <v>24</v>
      </c>
      <c r="CI36" s="50"/>
      <c r="CJ36" s="50"/>
      <c r="CK36" s="56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8"/>
      <c r="DB36" s="41" t="s">
        <v>23</v>
      </c>
      <c r="DC36" s="6" t="s">
        <v>24</v>
      </c>
      <c r="DG36" s="50"/>
      <c r="DH36" s="50"/>
      <c r="DI36" s="56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8"/>
      <c r="DX36" s="6" t="s">
        <v>23</v>
      </c>
      <c r="DY36" s="6" t="s">
        <v>24</v>
      </c>
    </row>
    <row r="37" spans="3:129" ht="20.100000000000001" customHeight="1" x14ac:dyDescent="0.25">
      <c r="C37" s="51"/>
      <c r="D37" s="51"/>
      <c r="E37" s="53" t="s">
        <v>195</v>
      </c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24">
        <f>COUNTA(P9:P35)</f>
        <v>27</v>
      </c>
      <c r="Q37" s="22"/>
      <c r="V37" s="51"/>
      <c r="W37" s="51"/>
      <c r="X37" s="53" t="s">
        <v>195</v>
      </c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5"/>
      <c r="BE37" s="24">
        <f>COUNTA(BE9:BE35)</f>
        <v>27</v>
      </c>
      <c r="BF37" s="22"/>
      <c r="BK37" s="51"/>
      <c r="BL37" s="51"/>
      <c r="BM37" s="43" t="s">
        <v>195</v>
      </c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24">
        <f>COUNTA(CD9:CD35)</f>
        <v>27</v>
      </c>
      <c r="CE37" s="22"/>
      <c r="CI37" s="51"/>
      <c r="CJ37" s="51"/>
      <c r="CK37" s="43" t="s">
        <v>195</v>
      </c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24">
        <f>COUNTA(DB9:DB35)</f>
        <v>27</v>
      </c>
      <c r="DC37" s="22"/>
      <c r="DG37" s="51"/>
      <c r="DH37" s="51"/>
      <c r="DI37" s="43" t="s">
        <v>195</v>
      </c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24">
        <f>COUNTA(DX9:DX35)</f>
        <v>27</v>
      </c>
      <c r="DY37" s="22"/>
    </row>
    <row r="38" spans="3:129" ht="20.100000000000001" customHeight="1" x14ac:dyDescent="0.25">
      <c r="C38" s="51"/>
      <c r="D38" s="51"/>
      <c r="E38" s="43" t="s">
        <v>196</v>
      </c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36">
        <f>COUNTIF(Q9:Q35,"І ур")</f>
        <v>1</v>
      </c>
      <c r="Q38" s="35">
        <f>P38/$P$37</f>
        <v>3.7037037037037035E-2</v>
      </c>
      <c r="V38" s="51"/>
      <c r="W38" s="51"/>
      <c r="X38" s="44" t="s">
        <v>196</v>
      </c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6"/>
      <c r="BE38" s="36">
        <f>COUNTIF(BF9:BF35,"І ур")</f>
        <v>1</v>
      </c>
      <c r="BF38" s="35">
        <f>BE38/$P$37</f>
        <v>3.7037037037037035E-2</v>
      </c>
      <c r="BK38" s="51"/>
      <c r="BL38" s="51"/>
      <c r="BM38" s="43" t="s">
        <v>196</v>
      </c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36">
        <f>COUNTIF(CE9:CE35,"І ур")</f>
        <v>1</v>
      </c>
      <c r="CE38" s="35">
        <f>CD38/$P$37</f>
        <v>3.7037037037037035E-2</v>
      </c>
      <c r="CI38" s="51"/>
      <c r="CJ38" s="51"/>
      <c r="CK38" s="43" t="s">
        <v>196</v>
      </c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36">
        <f>COUNTIF(DC9:DC35,"І ур")</f>
        <v>1</v>
      </c>
      <c r="DC38" s="35">
        <f>DB38/$P$37</f>
        <v>3.7037037037037035E-2</v>
      </c>
      <c r="DG38" s="51"/>
      <c r="DH38" s="51"/>
      <c r="DI38" s="43" t="s">
        <v>196</v>
      </c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36">
        <f>COUNTIF(DY9:DY35,"І ур")</f>
        <v>1</v>
      </c>
      <c r="DY38" s="35">
        <f>DX38/$P$37</f>
        <v>3.7037037037037035E-2</v>
      </c>
    </row>
    <row r="39" spans="3:129" ht="20.100000000000001" customHeight="1" x14ac:dyDescent="0.25">
      <c r="C39" s="52"/>
      <c r="D39" s="52"/>
      <c r="E39" s="43" t="s">
        <v>197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36">
        <f>COUNTIF(Q9:Q35,"ІІ ур")</f>
        <v>25</v>
      </c>
      <c r="Q39" s="35">
        <f t="shared" ref="Q39:Q40" si="15">P39/$P$37</f>
        <v>0.92592592592592593</v>
      </c>
      <c r="V39" s="52"/>
      <c r="W39" s="52"/>
      <c r="X39" s="44" t="s">
        <v>197</v>
      </c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6"/>
      <c r="BE39" s="36">
        <f>COUNTIF(BF9:BF35,"ІІ ур")</f>
        <v>26</v>
      </c>
      <c r="BF39" s="35">
        <f t="shared" ref="BF39:BF40" si="16">BE39/$P$37</f>
        <v>0.96296296296296291</v>
      </c>
      <c r="BK39" s="52"/>
      <c r="BL39" s="52"/>
      <c r="BM39" s="43" t="s">
        <v>197</v>
      </c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36">
        <f>COUNTIF(CE9:CE35,"ІІ ур")</f>
        <v>26</v>
      </c>
      <c r="CE39" s="35">
        <f t="shared" ref="CE39:CE40" si="17">CD39/$P$37</f>
        <v>0.96296296296296291</v>
      </c>
      <c r="CI39" s="52"/>
      <c r="CJ39" s="52"/>
      <c r="CK39" s="43" t="s">
        <v>197</v>
      </c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36">
        <f>COUNTIF(DC9:DC35,"ІІ ур")</f>
        <v>25</v>
      </c>
      <c r="DC39" s="35">
        <f t="shared" ref="DC39:DC40" si="18">DB39/$P$37</f>
        <v>0.92592592592592593</v>
      </c>
      <c r="DG39" s="52"/>
      <c r="DH39" s="52"/>
      <c r="DI39" s="43" t="s">
        <v>197</v>
      </c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36">
        <f>COUNTIF(DY9:DY35,"ІІ ур")</f>
        <v>26</v>
      </c>
      <c r="DY39" s="35">
        <f t="shared" ref="DY39:DY40" si="19">DX39/$P$37</f>
        <v>0.96296296296296291</v>
      </c>
    </row>
    <row r="40" spans="3:129" x14ac:dyDescent="0.25">
      <c r="C40" s="38"/>
      <c r="D40" s="38"/>
      <c r="E40" s="43" t="s">
        <v>198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36">
        <f>COUNTIF(Q9:Q35,"ІІІ ур")</f>
        <v>1</v>
      </c>
      <c r="Q40" s="35">
        <f t="shared" si="15"/>
        <v>3.7037037037037035E-2</v>
      </c>
      <c r="X40" s="44" t="s">
        <v>198</v>
      </c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6"/>
      <c r="BE40" s="36">
        <f>COUNTIF(BF9:BF35,"ІІІ ур")</f>
        <v>0</v>
      </c>
      <c r="BF40" s="35">
        <f t="shared" si="16"/>
        <v>0</v>
      </c>
      <c r="BM40" s="78" t="s">
        <v>198</v>
      </c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36">
        <f>COUNTIF(CE9:CE35,"ІІІ ур")</f>
        <v>0</v>
      </c>
      <c r="CE40" s="35">
        <f t="shared" si="17"/>
        <v>0</v>
      </c>
      <c r="CK40" s="79" t="s">
        <v>198</v>
      </c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80"/>
      <c r="DB40" s="36">
        <f>COUNTIF(DC9:DC35,"ІІІ ур")</f>
        <v>1</v>
      </c>
      <c r="DC40" s="35">
        <f t="shared" si="18"/>
        <v>3.7037037037037035E-2</v>
      </c>
      <c r="DI40" s="79" t="s">
        <v>198</v>
      </c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36">
        <f>COUNTIF(DY9:DY35,"ІІІ ур")</f>
        <v>0</v>
      </c>
      <c r="DY40" s="35">
        <f t="shared" si="19"/>
        <v>0</v>
      </c>
    </row>
    <row r="41" spans="3:129" x14ac:dyDescent="0.25">
      <c r="BE41">
        <v>1</v>
      </c>
      <c r="BF41" t="s">
        <v>192</v>
      </c>
    </row>
    <row r="42" spans="3:129" x14ac:dyDescent="0.25"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>
        <v>1.6</v>
      </c>
      <c r="BF42" t="s">
        <v>193</v>
      </c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</row>
    <row r="43" spans="3:129" x14ac:dyDescent="0.25">
      <c r="BE43">
        <v>2.6</v>
      </c>
      <c r="BF43" t="s">
        <v>194</v>
      </c>
    </row>
  </sheetData>
  <mergeCells count="96">
    <mergeCell ref="E7:J7"/>
    <mergeCell ref="D7:D8"/>
    <mergeCell ref="C7:C8"/>
    <mergeCell ref="V7:V8"/>
    <mergeCell ref="Q7:Q8"/>
    <mergeCell ref="P7:P8"/>
    <mergeCell ref="O7:O8"/>
    <mergeCell ref="K7:N7"/>
    <mergeCell ref="AP7:AX7"/>
    <mergeCell ref="AL7:AO7"/>
    <mergeCell ref="AF7:AK7"/>
    <mergeCell ref="X7:AE7"/>
    <mergeCell ref="W7:W8"/>
    <mergeCell ref="BK7:BK8"/>
    <mergeCell ref="BF7:BF8"/>
    <mergeCell ref="BE7:BE8"/>
    <mergeCell ref="BD7:BD8"/>
    <mergeCell ref="AY7:BC7"/>
    <mergeCell ref="CC7:CC8"/>
    <mergeCell ref="BW7:CB7"/>
    <mergeCell ref="BR7:BV7"/>
    <mergeCell ref="BM7:BQ7"/>
    <mergeCell ref="BL7:BL8"/>
    <mergeCell ref="CN7:CP7"/>
    <mergeCell ref="CJ7:CJ8"/>
    <mergeCell ref="CI7:CI8"/>
    <mergeCell ref="CE7:CE8"/>
    <mergeCell ref="CD7:CD8"/>
    <mergeCell ref="DG7:DG8"/>
    <mergeCell ref="DC7:DC8"/>
    <mergeCell ref="CW7:CZ7"/>
    <mergeCell ref="CQ7:CV7"/>
    <mergeCell ref="DI39:DW39"/>
    <mergeCell ref="DW7:DW8"/>
    <mergeCell ref="E37:O37"/>
    <mergeCell ref="E39:O39"/>
    <mergeCell ref="DI37:DW37"/>
    <mergeCell ref="C36:C39"/>
    <mergeCell ref="D36:D39"/>
    <mergeCell ref="BM37:CC37"/>
    <mergeCell ref="CK37:DA37"/>
    <mergeCell ref="X37:BD37"/>
    <mergeCell ref="X39:BD39"/>
    <mergeCell ref="CJ36:CJ39"/>
    <mergeCell ref="CI6:DC6"/>
    <mergeCell ref="DG6:DY6"/>
    <mergeCell ref="CK39:DA39"/>
    <mergeCell ref="DH7:DH8"/>
    <mergeCell ref="DI7:DN7"/>
    <mergeCell ref="DO7:DV7"/>
    <mergeCell ref="DH36:DH39"/>
    <mergeCell ref="DI36:DW36"/>
    <mergeCell ref="CI36:CI39"/>
    <mergeCell ref="DG36:DG39"/>
    <mergeCell ref="CK36:DA36"/>
    <mergeCell ref="DA7:DA8"/>
    <mergeCell ref="DB7:DB8"/>
    <mergeCell ref="CK7:CM7"/>
    <mergeCell ref="DX7:DX8"/>
    <mergeCell ref="DI38:DW38"/>
    <mergeCell ref="CH3:DD3"/>
    <mergeCell ref="CH4:DD4"/>
    <mergeCell ref="DF4:DZ4"/>
    <mergeCell ref="CH2:DD2"/>
    <mergeCell ref="DF2:DZ2"/>
    <mergeCell ref="DF3:DZ3"/>
    <mergeCell ref="B2:R2"/>
    <mergeCell ref="U2:BG2"/>
    <mergeCell ref="BJ2:CF2"/>
    <mergeCell ref="B4:R4"/>
    <mergeCell ref="U4:BG4"/>
    <mergeCell ref="BJ4:CF4"/>
    <mergeCell ref="B3:R3"/>
    <mergeCell ref="U3:BG3"/>
    <mergeCell ref="BJ3:CF3"/>
    <mergeCell ref="C6:Q6"/>
    <mergeCell ref="BK6:CE6"/>
    <mergeCell ref="V6:BF6"/>
    <mergeCell ref="DY7:DY8"/>
    <mergeCell ref="E36:O36"/>
    <mergeCell ref="V36:V39"/>
    <mergeCell ref="W36:W39"/>
    <mergeCell ref="X36:BD36"/>
    <mergeCell ref="BK36:BK39"/>
    <mergeCell ref="BL36:BL39"/>
    <mergeCell ref="BM36:CC36"/>
    <mergeCell ref="BM39:CC39"/>
    <mergeCell ref="E38:O38"/>
    <mergeCell ref="X38:BD38"/>
    <mergeCell ref="BM38:CC38"/>
    <mergeCell ref="CK38:DA38"/>
    <mergeCell ref="BM40:CC40"/>
    <mergeCell ref="CK40:DA40"/>
    <mergeCell ref="DI40:DW40"/>
    <mergeCell ref="E40:O40"/>
    <mergeCell ref="X40:BD40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R46"/>
  <sheetViews>
    <sheetView tabSelected="1" topLeftCell="A4" zoomScale="70" zoomScaleNormal="70" workbookViewId="0">
      <selection activeCell="EN17" sqref="EN17"/>
    </sheetView>
  </sheetViews>
  <sheetFormatPr defaultRowHeight="15" x14ac:dyDescent="0.25"/>
  <cols>
    <col min="3" max="3" width="3.7109375" customWidth="1"/>
    <col min="4" max="4" width="27.7109375" customWidth="1"/>
    <col min="5" max="14" width="4.7109375" customWidth="1"/>
    <col min="18" max="18" width="3.7109375" customWidth="1"/>
    <col min="19" max="19" width="27.7109375" customWidth="1"/>
    <col min="20" max="22" width="4.7109375" customWidth="1"/>
    <col min="23" max="23" width="27.7109375" customWidth="1"/>
    <col min="24" max="57" width="4.7109375" customWidth="1"/>
    <col min="58" max="58" width="7.28515625" customWidth="1"/>
    <col min="59" max="59" width="7.85546875" customWidth="1"/>
    <col min="60" max="63" width="4.7109375" customWidth="1"/>
    <col min="64" max="64" width="9.140625" customWidth="1"/>
    <col min="65" max="65" width="23.7109375" customWidth="1"/>
    <col min="66" max="66" width="9.140625" customWidth="1"/>
    <col min="67" max="71" width="4.7109375" customWidth="1"/>
    <col min="72" max="72" width="6.140625" customWidth="1"/>
    <col min="73" max="84" width="4.7109375" customWidth="1"/>
    <col min="85" max="85" width="10.28515625" customWidth="1"/>
    <col min="86" max="89" width="4.7109375" customWidth="1"/>
    <col min="90" max="90" width="29" customWidth="1"/>
    <col min="93" max="96" width="4.7109375" customWidth="1"/>
    <col min="97" max="97" width="3.7109375" bestFit="1" customWidth="1"/>
    <col min="98" max="113" width="4.7109375" customWidth="1"/>
    <col min="114" max="114" width="7.85546875" customWidth="1"/>
    <col min="115" max="118" width="4.7109375" customWidth="1"/>
    <col min="119" max="119" width="21.42578125" customWidth="1"/>
    <col min="122" max="125" width="4.7109375" customWidth="1"/>
    <col min="126" max="126" width="3.7109375" bestFit="1" customWidth="1"/>
    <col min="127" max="138" width="4.7109375" customWidth="1"/>
    <col min="139" max="139" width="6" customWidth="1"/>
    <col min="140" max="140" width="9" customWidth="1"/>
    <col min="141" max="144" width="4.7109375" customWidth="1"/>
  </cols>
  <sheetData>
    <row r="2" spans="2:148" ht="15" customHeight="1" x14ac:dyDescent="0.25">
      <c r="B2" s="66" t="s">
        <v>7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U2" s="66" t="s">
        <v>7</v>
      </c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R2" s="66" t="s">
        <v>7</v>
      </c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Q2" s="66" t="s">
        <v>7</v>
      </c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T2" s="66" t="s">
        <v>7</v>
      </c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</row>
    <row r="3" spans="2:148" ht="15" customHeight="1" x14ac:dyDescent="0.25">
      <c r="B3" s="66" t="s">
        <v>121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U3" s="66" t="s">
        <v>121</v>
      </c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R3" s="66" t="s">
        <v>121</v>
      </c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Q3" s="66" t="s">
        <v>121</v>
      </c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T3" s="66" t="s">
        <v>121</v>
      </c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</row>
    <row r="4" spans="2:148" ht="15" customHeight="1" x14ac:dyDescent="0.25">
      <c r="B4" s="66" t="s">
        <v>178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U4" s="66" t="s">
        <v>179</v>
      </c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R4" s="66" t="s">
        <v>180</v>
      </c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Q4" s="66" t="s">
        <v>181</v>
      </c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T4" s="66" t="s">
        <v>182</v>
      </c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</row>
    <row r="6" spans="2:148" x14ac:dyDescent="0.25">
      <c r="C6" s="67" t="s">
        <v>0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V6" s="67" t="s">
        <v>8</v>
      </c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S6" s="67" t="s">
        <v>12</v>
      </c>
      <c r="BT6" s="67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7"/>
      <c r="CM6" s="67"/>
      <c r="CN6" s="67"/>
      <c r="CR6" s="67" t="s">
        <v>16</v>
      </c>
      <c r="CS6" s="67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7"/>
      <c r="DP6" s="67"/>
      <c r="DQ6" s="67"/>
      <c r="DU6" s="67" t="s">
        <v>21</v>
      </c>
      <c r="DV6" s="67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7"/>
      <c r="EP6" s="67"/>
      <c r="EQ6" s="67"/>
    </row>
    <row r="7" spans="2:148" ht="33.75" customHeight="1" x14ac:dyDescent="0.25">
      <c r="C7" s="86" t="s">
        <v>1</v>
      </c>
      <c r="D7" s="86" t="s">
        <v>2</v>
      </c>
      <c r="E7" s="59" t="s">
        <v>3</v>
      </c>
      <c r="F7" s="60"/>
      <c r="G7" s="60"/>
      <c r="H7" s="60"/>
      <c r="I7" s="60"/>
      <c r="J7" s="61"/>
      <c r="K7" s="74" t="s">
        <v>126</v>
      </c>
      <c r="L7" s="75"/>
      <c r="M7" s="75"/>
      <c r="N7" s="76"/>
      <c r="O7" s="89" t="s">
        <v>4</v>
      </c>
      <c r="P7" s="90" t="s">
        <v>5</v>
      </c>
      <c r="Q7" s="91" t="s">
        <v>6</v>
      </c>
      <c r="V7" s="86" t="s">
        <v>1</v>
      </c>
      <c r="W7" s="86" t="s">
        <v>2</v>
      </c>
      <c r="X7" s="47" t="s">
        <v>9</v>
      </c>
      <c r="Y7" s="48"/>
      <c r="Z7" s="48"/>
      <c r="AA7" s="48"/>
      <c r="AB7" s="48"/>
      <c r="AC7" s="48"/>
      <c r="AD7" s="49"/>
      <c r="AE7" s="59" t="s">
        <v>10</v>
      </c>
      <c r="AF7" s="60"/>
      <c r="AG7" s="60"/>
      <c r="AH7" s="60"/>
      <c r="AI7" s="61"/>
      <c r="AJ7" s="59" t="s">
        <v>25</v>
      </c>
      <c r="AK7" s="60"/>
      <c r="AL7" s="60"/>
      <c r="AM7" s="60"/>
      <c r="AN7" s="60"/>
      <c r="AO7" s="61"/>
      <c r="AP7" s="59" t="s">
        <v>11</v>
      </c>
      <c r="AQ7" s="60"/>
      <c r="AR7" s="60"/>
      <c r="AS7" s="60"/>
      <c r="AT7" s="60"/>
      <c r="AU7" s="60"/>
      <c r="AV7" s="60"/>
      <c r="AW7" s="60"/>
      <c r="AX7" s="60"/>
      <c r="AY7" s="61"/>
      <c r="AZ7" s="59" t="s">
        <v>26</v>
      </c>
      <c r="BA7" s="60"/>
      <c r="BB7" s="60"/>
      <c r="BC7" s="60"/>
      <c r="BD7" s="61"/>
      <c r="BE7" s="89" t="s">
        <v>4</v>
      </c>
      <c r="BF7" s="90" t="s">
        <v>5</v>
      </c>
      <c r="BG7" s="91" t="s">
        <v>6</v>
      </c>
      <c r="BL7" s="86" t="s">
        <v>1</v>
      </c>
      <c r="BM7" s="47" t="s">
        <v>2</v>
      </c>
      <c r="BN7" s="86" t="s">
        <v>13</v>
      </c>
      <c r="BO7" s="86"/>
      <c r="BP7" s="86"/>
      <c r="BQ7" s="86"/>
      <c r="BR7" s="86"/>
      <c r="BS7" s="86"/>
      <c r="BT7" s="86"/>
      <c r="BU7" s="87" t="s">
        <v>14</v>
      </c>
      <c r="BV7" s="87"/>
      <c r="BW7" s="87"/>
      <c r="BX7" s="87"/>
      <c r="BY7" s="87"/>
      <c r="BZ7" s="87" t="s">
        <v>15</v>
      </c>
      <c r="CA7" s="87"/>
      <c r="CB7" s="87"/>
      <c r="CC7" s="87"/>
      <c r="CD7" s="87"/>
      <c r="CE7" s="88" t="s">
        <v>4</v>
      </c>
      <c r="CF7" s="90" t="s">
        <v>5</v>
      </c>
      <c r="CG7" s="91" t="s">
        <v>6</v>
      </c>
      <c r="CK7" s="86" t="s">
        <v>1</v>
      </c>
      <c r="CL7" s="47" t="s">
        <v>2</v>
      </c>
      <c r="CM7" s="86" t="s">
        <v>17</v>
      </c>
      <c r="CN7" s="86"/>
      <c r="CO7" s="86"/>
      <c r="CP7" s="86"/>
      <c r="CQ7" s="86"/>
      <c r="CR7" s="86"/>
      <c r="CS7" s="87" t="s">
        <v>18</v>
      </c>
      <c r="CT7" s="87"/>
      <c r="CU7" s="87"/>
      <c r="CV7" s="87"/>
      <c r="CW7" s="87" t="s">
        <v>19</v>
      </c>
      <c r="CX7" s="87"/>
      <c r="CY7" s="87"/>
      <c r="CZ7" s="87"/>
      <c r="DA7" s="87"/>
      <c r="DB7" s="87"/>
      <c r="DC7" s="87" t="s">
        <v>20</v>
      </c>
      <c r="DD7" s="87"/>
      <c r="DE7" s="87"/>
      <c r="DF7" s="87"/>
      <c r="DG7" s="87"/>
      <c r="DH7" s="88" t="s">
        <v>4</v>
      </c>
      <c r="DI7" s="90" t="s">
        <v>5</v>
      </c>
      <c r="DJ7" s="91" t="s">
        <v>6</v>
      </c>
      <c r="DN7" s="86" t="s">
        <v>1</v>
      </c>
      <c r="DO7" s="47" t="s">
        <v>2</v>
      </c>
      <c r="DP7" s="86" t="s">
        <v>27</v>
      </c>
      <c r="DQ7" s="86"/>
      <c r="DR7" s="86"/>
      <c r="DS7" s="86"/>
      <c r="DT7" s="86"/>
      <c r="DU7" s="86"/>
      <c r="DV7" s="86"/>
      <c r="DW7" s="87" t="s">
        <v>22</v>
      </c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8" t="s">
        <v>4</v>
      </c>
      <c r="EI7" s="90" t="s">
        <v>5</v>
      </c>
      <c r="EJ7" s="91" t="s">
        <v>6</v>
      </c>
    </row>
    <row r="8" spans="2:148" ht="129.75" customHeight="1" x14ac:dyDescent="0.25">
      <c r="C8" s="86"/>
      <c r="D8" s="62"/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  <c r="J8" s="7" t="s">
        <v>122</v>
      </c>
      <c r="K8" s="7" t="s">
        <v>123</v>
      </c>
      <c r="L8" s="7" t="s">
        <v>124</v>
      </c>
      <c r="M8" s="7" t="s">
        <v>125</v>
      </c>
      <c r="N8" s="7" t="s">
        <v>127</v>
      </c>
      <c r="O8" s="89"/>
      <c r="P8" s="90"/>
      <c r="Q8" s="91"/>
      <c r="V8" s="86"/>
      <c r="W8" s="62"/>
      <c r="X8" s="7" t="s">
        <v>33</v>
      </c>
      <c r="Y8" s="7" t="s">
        <v>34</v>
      </c>
      <c r="Z8" s="7" t="s">
        <v>35</v>
      </c>
      <c r="AA8" s="7" t="s">
        <v>36</v>
      </c>
      <c r="AB8" s="7" t="s">
        <v>37</v>
      </c>
      <c r="AC8" s="7" t="s">
        <v>38</v>
      </c>
      <c r="AD8" s="7" t="s">
        <v>39</v>
      </c>
      <c r="AE8" s="7" t="s">
        <v>40</v>
      </c>
      <c r="AF8" s="7" t="s">
        <v>41</v>
      </c>
      <c r="AG8" s="7" t="s">
        <v>42</v>
      </c>
      <c r="AH8" s="7" t="s">
        <v>43</v>
      </c>
      <c r="AI8" s="7" t="s">
        <v>44</v>
      </c>
      <c r="AJ8" s="7" t="s">
        <v>45</v>
      </c>
      <c r="AK8" s="7" t="s">
        <v>46</v>
      </c>
      <c r="AL8" s="7" t="s">
        <v>47</v>
      </c>
      <c r="AM8" s="7" t="s">
        <v>48</v>
      </c>
      <c r="AN8" s="7" t="s">
        <v>49</v>
      </c>
      <c r="AO8" s="7" t="s">
        <v>50</v>
      </c>
      <c r="AP8" s="7" t="s">
        <v>51</v>
      </c>
      <c r="AQ8" s="7" t="s">
        <v>52</v>
      </c>
      <c r="AR8" s="7" t="s">
        <v>53</v>
      </c>
      <c r="AS8" s="7" t="s">
        <v>54</v>
      </c>
      <c r="AT8" s="7" t="s">
        <v>55</v>
      </c>
      <c r="AU8" s="7" t="s">
        <v>56</v>
      </c>
      <c r="AV8" s="7" t="s">
        <v>57</v>
      </c>
      <c r="AW8" s="7" t="s">
        <v>58</v>
      </c>
      <c r="AX8" s="7" t="s">
        <v>59</v>
      </c>
      <c r="AY8" s="7" t="s">
        <v>60</v>
      </c>
      <c r="AZ8" s="7" t="s">
        <v>61</v>
      </c>
      <c r="BA8" s="7" t="s">
        <v>62</v>
      </c>
      <c r="BB8" s="7" t="s">
        <v>63</v>
      </c>
      <c r="BC8" s="7" t="s">
        <v>64</v>
      </c>
      <c r="BD8" s="7" t="s">
        <v>65</v>
      </c>
      <c r="BE8" s="89"/>
      <c r="BF8" s="90"/>
      <c r="BG8" s="91"/>
      <c r="BL8" s="86"/>
      <c r="BM8" s="62"/>
      <c r="BN8" s="4" t="s">
        <v>66</v>
      </c>
      <c r="BO8" s="4" t="s">
        <v>67</v>
      </c>
      <c r="BP8" s="4" t="s">
        <v>68</v>
      </c>
      <c r="BQ8" s="4" t="s">
        <v>69</v>
      </c>
      <c r="BR8" s="4" t="s">
        <v>70</v>
      </c>
      <c r="BS8" s="4" t="s">
        <v>71</v>
      </c>
      <c r="BT8" s="4" t="s">
        <v>72</v>
      </c>
      <c r="BU8" s="4" t="s">
        <v>73</v>
      </c>
      <c r="BV8" s="4" t="s">
        <v>74</v>
      </c>
      <c r="BW8" s="4" t="s">
        <v>75</v>
      </c>
      <c r="BX8" s="4" t="s">
        <v>76</v>
      </c>
      <c r="BY8" s="4" t="s">
        <v>77</v>
      </c>
      <c r="BZ8" s="4" t="s">
        <v>78</v>
      </c>
      <c r="CA8" s="4" t="s">
        <v>79</v>
      </c>
      <c r="CB8" s="4" t="s">
        <v>80</v>
      </c>
      <c r="CC8" s="4" t="s">
        <v>81</v>
      </c>
      <c r="CD8" s="4" t="s">
        <v>128</v>
      </c>
      <c r="CE8" s="89"/>
      <c r="CF8" s="90"/>
      <c r="CG8" s="91"/>
      <c r="CK8" s="86"/>
      <c r="CL8" s="62"/>
      <c r="CM8" s="4" t="s">
        <v>82</v>
      </c>
      <c r="CN8" s="4" t="s">
        <v>83</v>
      </c>
      <c r="CO8" s="4" t="s">
        <v>84</v>
      </c>
      <c r="CP8" s="4" t="s">
        <v>85</v>
      </c>
      <c r="CQ8" s="4" t="s">
        <v>86</v>
      </c>
      <c r="CR8" s="4" t="s">
        <v>87</v>
      </c>
      <c r="CS8" s="4" t="s">
        <v>88</v>
      </c>
      <c r="CT8" s="4" t="s">
        <v>89</v>
      </c>
      <c r="CU8" s="4" t="s">
        <v>90</v>
      </c>
      <c r="CV8" s="4" t="s">
        <v>91</v>
      </c>
      <c r="CW8" s="4" t="s">
        <v>92</v>
      </c>
      <c r="CX8" s="4" t="s">
        <v>93</v>
      </c>
      <c r="CY8" s="4" t="s">
        <v>94</v>
      </c>
      <c r="CZ8" s="4" t="s">
        <v>95</v>
      </c>
      <c r="DA8" s="4" t="s">
        <v>96</v>
      </c>
      <c r="DB8" s="4" t="s">
        <v>97</v>
      </c>
      <c r="DC8" s="4" t="s">
        <v>98</v>
      </c>
      <c r="DD8" s="4" t="s">
        <v>99</v>
      </c>
      <c r="DE8" s="4" t="s">
        <v>100</v>
      </c>
      <c r="DF8" s="4" t="s">
        <v>101</v>
      </c>
      <c r="DG8" s="4" t="s">
        <v>102</v>
      </c>
      <c r="DH8" s="89"/>
      <c r="DI8" s="90"/>
      <c r="DJ8" s="91"/>
      <c r="DN8" s="86"/>
      <c r="DO8" s="62"/>
      <c r="DP8" s="4" t="s">
        <v>103</v>
      </c>
      <c r="DQ8" s="4" t="s">
        <v>104</v>
      </c>
      <c r="DR8" s="4" t="s">
        <v>105</v>
      </c>
      <c r="DS8" s="4" t="s">
        <v>106</v>
      </c>
      <c r="DT8" s="4" t="s">
        <v>107</v>
      </c>
      <c r="DU8" s="4" t="s">
        <v>108</v>
      </c>
      <c r="DV8" s="4" t="s">
        <v>109</v>
      </c>
      <c r="DW8" s="4" t="s">
        <v>110</v>
      </c>
      <c r="DX8" s="4" t="s">
        <v>111</v>
      </c>
      <c r="DY8" s="4" t="s">
        <v>112</v>
      </c>
      <c r="DZ8" s="4" t="s">
        <v>113</v>
      </c>
      <c r="EA8" s="4" t="s">
        <v>114</v>
      </c>
      <c r="EB8" s="4" t="s">
        <v>115</v>
      </c>
      <c r="EC8" s="4" t="s">
        <v>116</v>
      </c>
      <c r="ED8" s="4" t="s">
        <v>117</v>
      </c>
      <c r="EE8" s="4" t="s">
        <v>118</v>
      </c>
      <c r="EF8" s="4" t="s">
        <v>119</v>
      </c>
      <c r="EG8" s="4" t="s">
        <v>120</v>
      </c>
      <c r="EH8" s="89"/>
      <c r="EI8" s="90"/>
      <c r="EJ8" s="91"/>
    </row>
    <row r="9" spans="2:148" ht="15.75" x14ac:dyDescent="0.25">
      <c r="C9" s="15">
        <v>1</v>
      </c>
      <c r="D9" s="18" t="s">
        <v>138</v>
      </c>
      <c r="E9" s="16">
        <v>3</v>
      </c>
      <c r="F9" s="1">
        <v>3</v>
      </c>
      <c r="G9" s="1">
        <v>3</v>
      </c>
      <c r="H9" s="1">
        <v>3</v>
      </c>
      <c r="I9" s="1">
        <v>2</v>
      </c>
      <c r="J9" s="1">
        <v>3</v>
      </c>
      <c r="K9" s="1">
        <v>3</v>
      </c>
      <c r="L9" s="1">
        <v>3</v>
      </c>
      <c r="M9" s="1">
        <v>2</v>
      </c>
      <c r="N9" s="1">
        <v>3</v>
      </c>
      <c r="O9" s="2">
        <f>SUM(E9:N9)</f>
        <v>28</v>
      </c>
      <c r="P9" s="2">
        <f>AVERAGE(E9,F9,G9,H9,I9,J9,K9,L9,M9,N9)</f>
        <v>2.8</v>
      </c>
      <c r="Q9" s="23" t="str">
        <f>IF(E9="","",VLOOKUP(P9,$BE$44:$BF$46,2,TRUE))</f>
        <v>ІІІ ур</v>
      </c>
      <c r="V9" s="15">
        <v>1</v>
      </c>
      <c r="W9" s="18" t="s">
        <v>138</v>
      </c>
      <c r="X9" s="16">
        <v>3</v>
      </c>
      <c r="Y9" s="1">
        <v>3</v>
      </c>
      <c r="Z9" s="1">
        <v>3</v>
      </c>
      <c r="AA9" s="1">
        <v>3</v>
      </c>
      <c r="AB9" s="1">
        <v>3</v>
      </c>
      <c r="AC9" s="1">
        <v>3</v>
      </c>
      <c r="AD9" s="1">
        <v>3</v>
      </c>
      <c r="AE9" s="1">
        <v>2</v>
      </c>
      <c r="AF9" s="1">
        <v>3</v>
      </c>
      <c r="AG9" s="1">
        <v>3</v>
      </c>
      <c r="AH9" s="1">
        <v>2</v>
      </c>
      <c r="AI9" s="1">
        <v>3</v>
      </c>
      <c r="AJ9" s="1">
        <v>3</v>
      </c>
      <c r="AK9" s="1">
        <v>3</v>
      </c>
      <c r="AL9" s="1">
        <v>2</v>
      </c>
      <c r="AM9" s="1">
        <v>3</v>
      </c>
      <c r="AN9" s="1">
        <v>3</v>
      </c>
      <c r="AO9" s="1">
        <v>2</v>
      </c>
      <c r="AP9" s="1">
        <v>3</v>
      </c>
      <c r="AQ9" s="1">
        <v>3</v>
      </c>
      <c r="AR9" s="1">
        <v>2</v>
      </c>
      <c r="AS9" s="1">
        <v>3</v>
      </c>
      <c r="AT9" s="1">
        <v>3</v>
      </c>
      <c r="AU9" s="1">
        <v>2</v>
      </c>
      <c r="AV9" s="1">
        <v>3</v>
      </c>
      <c r="AW9" s="1">
        <v>3</v>
      </c>
      <c r="AX9" s="1">
        <v>3</v>
      </c>
      <c r="AY9" s="1">
        <v>2</v>
      </c>
      <c r="AZ9" s="1">
        <v>3</v>
      </c>
      <c r="BA9" s="1">
        <v>2</v>
      </c>
      <c r="BB9" s="1">
        <v>3</v>
      </c>
      <c r="BC9" s="1">
        <v>3</v>
      </c>
      <c r="BD9" s="1">
        <v>3</v>
      </c>
      <c r="BE9" s="2">
        <f t="shared" ref="BE9:BE35" si="0">SUM(X9:BD9)</f>
        <v>91</v>
      </c>
      <c r="BF9" s="37">
        <f>AVERAGE(AU9,AV9,AW9,AX9,AY9,AZ9,BA9,BB9,BC9,BD9,X9:AT9)</f>
        <v>2.7575757575757578</v>
      </c>
      <c r="BG9" s="23" t="str">
        <f t="shared" ref="BG9:BG35" si="1">IF(X9="","",VLOOKUP(BF9,$BE$44:$BF$46,2,TRUE))</f>
        <v>ІІІ ур</v>
      </c>
      <c r="BL9" s="15">
        <v>1</v>
      </c>
      <c r="BM9" s="18" t="s">
        <v>138</v>
      </c>
      <c r="BN9" s="16">
        <v>3</v>
      </c>
      <c r="BO9" s="1">
        <v>3</v>
      </c>
      <c r="BP9" s="1">
        <v>3</v>
      </c>
      <c r="BQ9" s="1">
        <v>3</v>
      </c>
      <c r="BR9" s="1">
        <v>3</v>
      </c>
      <c r="BS9" s="1">
        <v>3</v>
      </c>
      <c r="BT9" s="1">
        <v>3</v>
      </c>
      <c r="BU9" s="1">
        <v>3</v>
      </c>
      <c r="BV9" s="1">
        <v>3</v>
      </c>
      <c r="BW9" s="1">
        <v>2</v>
      </c>
      <c r="BX9" s="1">
        <v>3</v>
      </c>
      <c r="BY9" s="1">
        <v>3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2">
        <f>SUM(BN9:CD9)</f>
        <v>35</v>
      </c>
      <c r="CF9" s="2">
        <f>AVERAGE(BN9,BO9,BP9,BQ9,BR9,BS9,BT9,BU9,BV9,BW9,BX9,BY9,BZ9,CA9,CB9,CC9,CD9)</f>
        <v>2.0588235294117645</v>
      </c>
      <c r="CG9" s="23" t="str">
        <f t="shared" ref="CG9:CG35" si="2">IF(BN9="","",VLOOKUP(CF9,$BE$44:$BF$46,2,TRUE))</f>
        <v>ІІ ур</v>
      </c>
      <c r="CK9" s="15">
        <v>1</v>
      </c>
      <c r="CL9" s="18" t="s">
        <v>138</v>
      </c>
      <c r="CM9" s="16">
        <v>3</v>
      </c>
      <c r="CN9" s="1">
        <v>3</v>
      </c>
      <c r="CO9" s="1">
        <v>3</v>
      </c>
      <c r="CP9" s="1">
        <v>3</v>
      </c>
      <c r="CQ9" s="1">
        <v>2</v>
      </c>
      <c r="CR9" s="1">
        <v>3</v>
      </c>
      <c r="CS9" s="1">
        <v>3</v>
      </c>
      <c r="CT9" s="1">
        <v>3</v>
      </c>
      <c r="CU9" s="1">
        <v>3</v>
      </c>
      <c r="CV9" s="1">
        <v>3</v>
      </c>
      <c r="CW9" s="1">
        <v>3</v>
      </c>
      <c r="CX9" s="1">
        <v>2</v>
      </c>
      <c r="CY9" s="1">
        <v>3</v>
      </c>
      <c r="CZ9" s="1">
        <v>3</v>
      </c>
      <c r="DA9" s="1">
        <v>2</v>
      </c>
      <c r="DB9" s="1">
        <v>3</v>
      </c>
      <c r="DC9" s="1">
        <v>3</v>
      </c>
      <c r="DD9" s="1">
        <v>3</v>
      </c>
      <c r="DE9" s="1">
        <v>3</v>
      </c>
      <c r="DF9" s="1">
        <v>3</v>
      </c>
      <c r="DG9" s="1">
        <v>2</v>
      </c>
      <c r="DH9" s="2">
        <f>SUM(CM9:DG9)</f>
        <v>59</v>
      </c>
      <c r="DI9" s="2">
        <f>AVERAGE(CM9,CN9,CO9,CP9,CQ9,CR9,CS9,CT9,CU9,CV9,CW9,CX9,CY9,CZ9,DA9,DB9,DC9,DD9,DE9,DF9,DG9)</f>
        <v>2.8095238095238093</v>
      </c>
      <c r="DJ9" s="23" t="str">
        <f t="shared" ref="DJ9:DJ35" si="3">IF(CM9="","",VLOOKUP(DI9,$BE$44:$BF$46,2,TRUE))</f>
        <v>ІІІ ур</v>
      </c>
      <c r="DN9" s="15">
        <v>1</v>
      </c>
      <c r="DO9" s="18" t="s">
        <v>138</v>
      </c>
      <c r="DP9" s="16">
        <v>3</v>
      </c>
      <c r="DQ9" s="1">
        <v>3</v>
      </c>
      <c r="DR9" s="1">
        <v>3</v>
      </c>
      <c r="DS9" s="1">
        <v>3</v>
      </c>
      <c r="DT9" s="1">
        <v>3</v>
      </c>
      <c r="DU9" s="1">
        <v>3</v>
      </c>
      <c r="DV9" s="1">
        <v>3</v>
      </c>
      <c r="DW9" s="1">
        <v>3</v>
      </c>
      <c r="DX9" s="1">
        <v>2</v>
      </c>
      <c r="DY9" s="1">
        <v>3</v>
      </c>
      <c r="DZ9" s="1">
        <v>3</v>
      </c>
      <c r="EA9" s="1">
        <v>2</v>
      </c>
      <c r="EB9" s="1">
        <v>3</v>
      </c>
      <c r="EC9" s="1">
        <v>3</v>
      </c>
      <c r="ED9" s="1">
        <v>2</v>
      </c>
      <c r="EE9" s="1">
        <v>3</v>
      </c>
      <c r="EF9" s="1">
        <v>3</v>
      </c>
      <c r="EG9" s="1">
        <v>3</v>
      </c>
      <c r="EH9" s="2">
        <f t="shared" ref="EH9:EH32" si="4">SUM(DP9:EG9)</f>
        <v>51</v>
      </c>
      <c r="EI9" s="2">
        <f>AVERAGE(DP9,DQ9,DR9,DS9,DT9,DU9,DV9,DW9,DX9,DY9,DZ9,EA9,EB9,EC9,ED9,EE9,EF9,EG9)</f>
        <v>2.8333333333333335</v>
      </c>
      <c r="EJ9" s="23" t="str">
        <f t="shared" ref="EJ9:EJ35" si="5">IF(DP9="","",VLOOKUP(EI9,$BE$44:$BF$46,2,TRUE))</f>
        <v>ІІІ ур</v>
      </c>
    </row>
    <row r="10" spans="2:148" ht="16.5" customHeight="1" x14ac:dyDescent="0.25">
      <c r="C10" s="15">
        <v>2</v>
      </c>
      <c r="D10" s="18" t="s">
        <v>190</v>
      </c>
      <c r="E10" s="16">
        <v>3</v>
      </c>
      <c r="F10" s="1">
        <v>3</v>
      </c>
      <c r="G10" s="1">
        <v>3</v>
      </c>
      <c r="H10" s="1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2">
        <f t="shared" ref="O10:O35" si="6">SUM(E10:N10)</f>
        <v>30</v>
      </c>
      <c r="P10" s="2">
        <f t="shared" ref="P10:P35" si="7">AVERAGE(E10,F10,G10,H10,I10,J10,K10,L10,M10,N10)</f>
        <v>3</v>
      </c>
      <c r="Q10" s="23" t="str">
        <f t="shared" ref="Q10:Q35" si="8">IF(E10="","",VLOOKUP(P10,$BE$44:$BF$46,2,TRUE))</f>
        <v>ІІІ ур</v>
      </c>
      <c r="V10" s="15">
        <v>2</v>
      </c>
      <c r="W10" s="18" t="s">
        <v>190</v>
      </c>
      <c r="X10" s="16">
        <v>3</v>
      </c>
      <c r="Y10" s="1">
        <v>3</v>
      </c>
      <c r="Z10" s="1">
        <v>3</v>
      </c>
      <c r="AA10" s="1">
        <v>3</v>
      </c>
      <c r="AB10" s="1">
        <v>3</v>
      </c>
      <c r="AC10" s="1">
        <v>3</v>
      </c>
      <c r="AD10" s="1">
        <v>3</v>
      </c>
      <c r="AE10" s="1">
        <v>3</v>
      </c>
      <c r="AF10" s="1">
        <v>3</v>
      </c>
      <c r="AG10" s="1">
        <v>3</v>
      </c>
      <c r="AH10" s="1">
        <v>3</v>
      </c>
      <c r="AI10" s="1">
        <v>3</v>
      </c>
      <c r="AJ10" s="1">
        <v>3</v>
      </c>
      <c r="AK10" s="1">
        <v>3</v>
      </c>
      <c r="AL10" s="1">
        <v>3</v>
      </c>
      <c r="AM10" s="1">
        <v>3</v>
      </c>
      <c r="AN10" s="1">
        <v>3</v>
      </c>
      <c r="AO10" s="1">
        <v>3</v>
      </c>
      <c r="AP10" s="1">
        <v>3</v>
      </c>
      <c r="AQ10" s="1">
        <v>3</v>
      </c>
      <c r="AR10" s="1">
        <v>3</v>
      </c>
      <c r="AS10" s="1">
        <v>3</v>
      </c>
      <c r="AT10" s="1">
        <v>3</v>
      </c>
      <c r="AU10" s="1">
        <v>3</v>
      </c>
      <c r="AV10" s="1">
        <v>3</v>
      </c>
      <c r="AW10" s="1">
        <v>3</v>
      </c>
      <c r="AX10" s="1">
        <v>3</v>
      </c>
      <c r="AY10" s="1">
        <v>3</v>
      </c>
      <c r="AZ10" s="1">
        <v>3</v>
      </c>
      <c r="BA10" s="1">
        <v>3</v>
      </c>
      <c r="BB10" s="1">
        <v>3</v>
      </c>
      <c r="BC10" s="1">
        <v>3</v>
      </c>
      <c r="BD10" s="1">
        <v>3</v>
      </c>
      <c r="BE10" s="2">
        <f t="shared" si="0"/>
        <v>99</v>
      </c>
      <c r="BF10" s="37">
        <f t="shared" ref="BF10:BF35" si="9">AVERAGE(AU10,AV10,AW10,AX10,AY10,AZ10,BA10,BB10,BC10,BD10,X10:AT10)</f>
        <v>3</v>
      </c>
      <c r="BG10" s="23" t="str">
        <f t="shared" si="1"/>
        <v>ІІІ ур</v>
      </c>
      <c r="BL10" s="15">
        <v>2</v>
      </c>
      <c r="BM10" s="18" t="s">
        <v>190</v>
      </c>
      <c r="BN10" s="16">
        <v>3</v>
      </c>
      <c r="BO10" s="1">
        <v>3</v>
      </c>
      <c r="BP10" s="1">
        <v>3</v>
      </c>
      <c r="BQ10" s="1">
        <v>3</v>
      </c>
      <c r="BR10" s="1">
        <v>3</v>
      </c>
      <c r="BS10" s="1">
        <v>3</v>
      </c>
      <c r="BT10" s="1">
        <v>3</v>
      </c>
      <c r="BU10" s="1">
        <v>3</v>
      </c>
      <c r="BV10" s="1">
        <v>3</v>
      </c>
      <c r="BW10" s="1">
        <v>3</v>
      </c>
      <c r="BX10" s="1">
        <v>3</v>
      </c>
      <c r="BY10" s="1">
        <v>3</v>
      </c>
      <c r="BZ10" s="1">
        <v>3</v>
      </c>
      <c r="CA10" s="1">
        <v>3</v>
      </c>
      <c r="CB10" s="1">
        <v>3</v>
      </c>
      <c r="CC10" s="1">
        <v>3</v>
      </c>
      <c r="CD10" s="1">
        <v>3</v>
      </c>
      <c r="CE10" s="2">
        <f t="shared" ref="CE10:CE34" si="10">SUM(BN10:CD10)</f>
        <v>51</v>
      </c>
      <c r="CF10" s="2">
        <f t="shared" ref="CF10:CF35" si="11">AVERAGE(BN10,BO10,BP10,BQ10,BR10,BS10,BT10,BU10,BV10,BW10,BX10,BY10,BZ10,CA10,CB10,CC10,CD10)</f>
        <v>3</v>
      </c>
      <c r="CG10" s="23" t="str">
        <f t="shared" si="2"/>
        <v>ІІІ ур</v>
      </c>
      <c r="CK10" s="15">
        <v>2</v>
      </c>
      <c r="CL10" s="18" t="s">
        <v>190</v>
      </c>
      <c r="CM10" s="16">
        <v>3</v>
      </c>
      <c r="CN10" s="1">
        <v>3</v>
      </c>
      <c r="CO10" s="1">
        <v>3</v>
      </c>
      <c r="CP10" s="1">
        <v>3</v>
      </c>
      <c r="CQ10" s="1">
        <v>3</v>
      </c>
      <c r="CR10" s="1">
        <v>3</v>
      </c>
      <c r="CS10" s="1">
        <v>3</v>
      </c>
      <c r="CT10" s="1">
        <v>3</v>
      </c>
      <c r="CU10" s="1">
        <v>3</v>
      </c>
      <c r="CV10" s="1">
        <v>3</v>
      </c>
      <c r="CW10" s="1">
        <v>3</v>
      </c>
      <c r="CX10" s="1">
        <v>3</v>
      </c>
      <c r="CY10" s="1">
        <v>3</v>
      </c>
      <c r="CZ10" s="1">
        <v>3</v>
      </c>
      <c r="DA10" s="1">
        <v>3</v>
      </c>
      <c r="DB10" s="1">
        <v>3</v>
      </c>
      <c r="DC10" s="1">
        <v>3</v>
      </c>
      <c r="DD10" s="1">
        <v>3</v>
      </c>
      <c r="DE10" s="1">
        <v>3</v>
      </c>
      <c r="DF10" s="1">
        <v>3</v>
      </c>
      <c r="DG10" s="1">
        <v>3</v>
      </c>
      <c r="DH10" s="2">
        <f t="shared" ref="DH10:DH35" si="12">SUM(CM10:DG10)</f>
        <v>63</v>
      </c>
      <c r="DI10" s="2">
        <f t="shared" ref="DI10:DI35" si="13">AVERAGE(CM10,CN10,CO10,CP10,CQ10,CR10,CS10,CT10,CU10,CV10,CW10,CX10,CY10,CZ10,DA10,DB10,DC10,DD10,DE10,DF10,DG10)</f>
        <v>3</v>
      </c>
      <c r="DJ10" s="23" t="str">
        <f t="shared" si="3"/>
        <v>ІІІ ур</v>
      </c>
      <c r="DN10" s="15">
        <v>2</v>
      </c>
      <c r="DO10" s="18" t="s">
        <v>190</v>
      </c>
      <c r="DP10" s="16">
        <v>3</v>
      </c>
      <c r="DQ10" s="1">
        <v>3</v>
      </c>
      <c r="DR10" s="1">
        <v>3</v>
      </c>
      <c r="DS10" s="1">
        <v>3</v>
      </c>
      <c r="DT10" s="1">
        <v>3</v>
      </c>
      <c r="DU10" s="1">
        <v>3</v>
      </c>
      <c r="DV10" s="1">
        <v>3</v>
      </c>
      <c r="DW10" s="1">
        <v>3</v>
      </c>
      <c r="DX10" s="1">
        <v>3</v>
      </c>
      <c r="DY10" s="1">
        <v>3</v>
      </c>
      <c r="DZ10" s="1">
        <v>3</v>
      </c>
      <c r="EA10" s="1">
        <v>3</v>
      </c>
      <c r="EB10" s="1">
        <v>3</v>
      </c>
      <c r="EC10" s="1">
        <v>3</v>
      </c>
      <c r="ED10" s="1">
        <v>3</v>
      </c>
      <c r="EE10" s="1">
        <v>3</v>
      </c>
      <c r="EF10" s="1">
        <v>3</v>
      </c>
      <c r="EG10" s="1">
        <v>3</v>
      </c>
      <c r="EH10" s="2">
        <f t="shared" si="4"/>
        <v>54</v>
      </c>
      <c r="EI10" s="2">
        <f t="shared" ref="EI10:EI35" si="14">AVERAGE(DP10,DQ10,DR10,DS10,DT10,DU10,DV10,DW10,DX10,DY10,DZ10,EA10,EB10,EC10,ED10,EE10,EF10,EG10)</f>
        <v>3</v>
      </c>
      <c r="EJ10" s="23" t="str">
        <f t="shared" si="5"/>
        <v>ІІІ ур</v>
      </c>
    </row>
    <row r="11" spans="2:148" ht="15.75" x14ac:dyDescent="0.25">
      <c r="C11" s="15">
        <v>3</v>
      </c>
      <c r="D11" s="18" t="s">
        <v>189</v>
      </c>
      <c r="E11" s="16">
        <v>3</v>
      </c>
      <c r="F11" s="1">
        <v>3</v>
      </c>
      <c r="G11" s="1">
        <v>3</v>
      </c>
      <c r="H11" s="1">
        <v>3</v>
      </c>
      <c r="I11" s="1">
        <v>3</v>
      </c>
      <c r="J11" s="1">
        <v>3</v>
      </c>
      <c r="K11" s="1">
        <v>3</v>
      </c>
      <c r="L11" s="1">
        <v>3</v>
      </c>
      <c r="M11" s="1">
        <v>3</v>
      </c>
      <c r="N11" s="1">
        <v>3</v>
      </c>
      <c r="O11" s="2">
        <f t="shared" si="6"/>
        <v>30</v>
      </c>
      <c r="P11" s="2">
        <f t="shared" si="7"/>
        <v>3</v>
      </c>
      <c r="Q11" s="23" t="str">
        <f t="shared" si="8"/>
        <v>ІІІ ур</v>
      </c>
      <c r="V11" s="15">
        <v>3</v>
      </c>
      <c r="W11" s="18" t="s">
        <v>189</v>
      </c>
      <c r="X11" s="16">
        <v>3</v>
      </c>
      <c r="Y11" s="1">
        <v>3</v>
      </c>
      <c r="Z11" s="1">
        <v>3</v>
      </c>
      <c r="AA11" s="1">
        <v>3</v>
      </c>
      <c r="AB11" s="1">
        <v>3</v>
      </c>
      <c r="AC11" s="1">
        <v>3</v>
      </c>
      <c r="AD11" s="1">
        <v>3</v>
      </c>
      <c r="AE11" s="1">
        <v>3</v>
      </c>
      <c r="AF11" s="1">
        <v>3</v>
      </c>
      <c r="AG11" s="1">
        <v>3</v>
      </c>
      <c r="AH11" s="1">
        <v>3</v>
      </c>
      <c r="AI11" s="1">
        <v>3</v>
      </c>
      <c r="AJ11" s="1">
        <v>3</v>
      </c>
      <c r="AK11" s="1">
        <v>3</v>
      </c>
      <c r="AL11" s="1">
        <v>3</v>
      </c>
      <c r="AM11" s="1">
        <v>3</v>
      </c>
      <c r="AN11" s="1">
        <v>3</v>
      </c>
      <c r="AO11" s="1">
        <v>3</v>
      </c>
      <c r="AP11" s="1">
        <v>3</v>
      </c>
      <c r="AQ11" s="1">
        <v>3</v>
      </c>
      <c r="AR11" s="1">
        <v>3</v>
      </c>
      <c r="AS11" s="1">
        <v>3</v>
      </c>
      <c r="AT11" s="1">
        <v>3</v>
      </c>
      <c r="AU11" s="1">
        <v>3</v>
      </c>
      <c r="AV11" s="1">
        <v>3</v>
      </c>
      <c r="AW11" s="1">
        <v>3</v>
      </c>
      <c r="AX11" s="1">
        <v>3</v>
      </c>
      <c r="AY11" s="1">
        <v>3</v>
      </c>
      <c r="AZ11" s="1">
        <v>3</v>
      </c>
      <c r="BA11" s="1">
        <v>3</v>
      </c>
      <c r="BB11" s="1">
        <v>3</v>
      </c>
      <c r="BC11" s="1">
        <v>3</v>
      </c>
      <c r="BD11" s="1">
        <v>3</v>
      </c>
      <c r="BE11" s="2">
        <f t="shared" si="0"/>
        <v>99</v>
      </c>
      <c r="BF11" s="37">
        <f t="shared" si="9"/>
        <v>3</v>
      </c>
      <c r="BG11" s="23" t="str">
        <f t="shared" si="1"/>
        <v>ІІІ ур</v>
      </c>
      <c r="BL11" s="15">
        <v>3</v>
      </c>
      <c r="BM11" s="18" t="s">
        <v>189</v>
      </c>
      <c r="BN11" s="16">
        <v>3</v>
      </c>
      <c r="BO11" s="1">
        <v>3</v>
      </c>
      <c r="BP11" s="1">
        <v>3</v>
      </c>
      <c r="BQ11" s="1">
        <v>3</v>
      </c>
      <c r="BR11" s="1">
        <v>3</v>
      </c>
      <c r="BS11" s="1">
        <v>3</v>
      </c>
      <c r="BT11" s="1">
        <v>3</v>
      </c>
      <c r="BU11" s="1">
        <v>3</v>
      </c>
      <c r="BV11" s="1">
        <v>3</v>
      </c>
      <c r="BW11" s="1">
        <v>3</v>
      </c>
      <c r="BX11" s="1">
        <v>3</v>
      </c>
      <c r="BY11" s="1">
        <v>3</v>
      </c>
      <c r="BZ11" s="1">
        <v>3</v>
      </c>
      <c r="CA11" s="1">
        <v>3</v>
      </c>
      <c r="CB11" s="1">
        <v>3</v>
      </c>
      <c r="CC11" s="1">
        <v>3</v>
      </c>
      <c r="CD11" s="1">
        <v>3</v>
      </c>
      <c r="CE11" s="2">
        <f t="shared" si="10"/>
        <v>51</v>
      </c>
      <c r="CF11" s="2">
        <f t="shared" si="11"/>
        <v>3</v>
      </c>
      <c r="CG11" s="23" t="str">
        <f t="shared" si="2"/>
        <v>ІІІ ур</v>
      </c>
      <c r="CK11" s="15">
        <v>3</v>
      </c>
      <c r="CL11" s="18" t="s">
        <v>189</v>
      </c>
      <c r="CM11" s="16">
        <v>3</v>
      </c>
      <c r="CN11" s="1">
        <v>3</v>
      </c>
      <c r="CO11" s="1">
        <v>3</v>
      </c>
      <c r="CP11" s="1">
        <v>3</v>
      </c>
      <c r="CQ11" s="1">
        <v>3</v>
      </c>
      <c r="CR11" s="1">
        <v>3</v>
      </c>
      <c r="CS11" s="1">
        <v>3</v>
      </c>
      <c r="CT11" s="1">
        <v>3</v>
      </c>
      <c r="CU11" s="1">
        <v>3</v>
      </c>
      <c r="CV11" s="1">
        <v>3</v>
      </c>
      <c r="CW11" s="1">
        <v>3</v>
      </c>
      <c r="CX11" s="1">
        <v>3</v>
      </c>
      <c r="CY11" s="1">
        <v>3</v>
      </c>
      <c r="CZ11" s="1">
        <v>3</v>
      </c>
      <c r="DA11" s="1">
        <v>3</v>
      </c>
      <c r="DB11" s="1">
        <v>3</v>
      </c>
      <c r="DC11" s="1">
        <v>3</v>
      </c>
      <c r="DD11" s="1">
        <v>3</v>
      </c>
      <c r="DE11" s="1">
        <v>3</v>
      </c>
      <c r="DF11" s="1">
        <v>3</v>
      </c>
      <c r="DG11" s="1">
        <v>3</v>
      </c>
      <c r="DH11" s="2">
        <f t="shared" si="12"/>
        <v>63</v>
      </c>
      <c r="DI11" s="2">
        <f t="shared" si="13"/>
        <v>3</v>
      </c>
      <c r="DJ11" s="23" t="str">
        <f t="shared" si="3"/>
        <v>ІІІ ур</v>
      </c>
      <c r="DN11" s="15">
        <v>3</v>
      </c>
      <c r="DO11" s="18" t="s">
        <v>189</v>
      </c>
      <c r="DP11" s="16">
        <v>3</v>
      </c>
      <c r="DQ11" s="1">
        <v>3</v>
      </c>
      <c r="DR11" s="1">
        <v>3</v>
      </c>
      <c r="DS11" s="1">
        <v>3</v>
      </c>
      <c r="DT11" s="1">
        <v>3</v>
      </c>
      <c r="DU11" s="1">
        <v>3</v>
      </c>
      <c r="DV11" s="1">
        <v>3</v>
      </c>
      <c r="DW11" s="1">
        <v>3</v>
      </c>
      <c r="DX11" s="1">
        <v>3</v>
      </c>
      <c r="DY11" s="1">
        <v>3</v>
      </c>
      <c r="DZ11" s="1">
        <v>3</v>
      </c>
      <c r="EA11" s="1">
        <v>3</v>
      </c>
      <c r="EB11" s="1">
        <v>3</v>
      </c>
      <c r="EC11" s="1">
        <v>3</v>
      </c>
      <c r="ED11" s="1">
        <v>3</v>
      </c>
      <c r="EE11" s="1">
        <v>3</v>
      </c>
      <c r="EF11" s="1">
        <v>3</v>
      </c>
      <c r="EG11" s="1">
        <v>3</v>
      </c>
      <c r="EH11" s="2">
        <f t="shared" si="4"/>
        <v>54</v>
      </c>
      <c r="EI11" s="2">
        <f t="shared" si="14"/>
        <v>3</v>
      </c>
      <c r="EJ11" s="23" t="str">
        <f t="shared" si="5"/>
        <v>ІІІ ур</v>
      </c>
    </row>
    <row r="12" spans="2:148" ht="15.75" x14ac:dyDescent="0.25">
      <c r="C12" s="15">
        <v>4</v>
      </c>
      <c r="D12" s="18" t="s">
        <v>188</v>
      </c>
      <c r="E12" s="16">
        <v>3</v>
      </c>
      <c r="F12" s="1">
        <v>3</v>
      </c>
      <c r="G12" s="1">
        <v>3</v>
      </c>
      <c r="H12" s="1">
        <v>3</v>
      </c>
      <c r="I12" s="1">
        <v>3</v>
      </c>
      <c r="J12" s="1">
        <v>3</v>
      </c>
      <c r="K12" s="1">
        <v>3</v>
      </c>
      <c r="L12" s="1">
        <v>3</v>
      </c>
      <c r="M12" s="1">
        <v>3</v>
      </c>
      <c r="N12" s="1">
        <v>3</v>
      </c>
      <c r="O12" s="2">
        <f t="shared" si="6"/>
        <v>30</v>
      </c>
      <c r="P12" s="2">
        <f t="shared" si="7"/>
        <v>3</v>
      </c>
      <c r="Q12" s="23" t="str">
        <f t="shared" si="8"/>
        <v>ІІІ ур</v>
      </c>
      <c r="V12" s="15">
        <v>4</v>
      </c>
      <c r="W12" s="18" t="s">
        <v>188</v>
      </c>
      <c r="X12" s="16">
        <v>3</v>
      </c>
      <c r="Y12" s="1">
        <v>3</v>
      </c>
      <c r="Z12" s="1">
        <v>3</v>
      </c>
      <c r="AA12" s="1">
        <v>3</v>
      </c>
      <c r="AB12" s="1">
        <v>3</v>
      </c>
      <c r="AC12" s="1">
        <v>3</v>
      </c>
      <c r="AD12" s="1">
        <v>2</v>
      </c>
      <c r="AE12" s="1">
        <v>3</v>
      </c>
      <c r="AF12" s="1">
        <v>3</v>
      </c>
      <c r="AG12" s="1">
        <v>3</v>
      </c>
      <c r="AH12" s="1">
        <v>2</v>
      </c>
      <c r="AI12" s="1">
        <v>3</v>
      </c>
      <c r="AJ12" s="1">
        <v>3</v>
      </c>
      <c r="AK12" s="1">
        <v>3</v>
      </c>
      <c r="AL12" s="1">
        <v>3</v>
      </c>
      <c r="AM12" s="1">
        <v>2</v>
      </c>
      <c r="AN12" s="1">
        <v>3</v>
      </c>
      <c r="AO12" s="1">
        <v>3</v>
      </c>
      <c r="AP12" s="1">
        <v>3</v>
      </c>
      <c r="AQ12" s="1">
        <v>3</v>
      </c>
      <c r="AR12" s="1">
        <v>2</v>
      </c>
      <c r="AS12" s="1">
        <v>3</v>
      </c>
      <c r="AT12" s="1">
        <v>3</v>
      </c>
      <c r="AU12" s="1">
        <v>3</v>
      </c>
      <c r="AV12" s="1">
        <v>2</v>
      </c>
      <c r="AW12" s="1">
        <v>3</v>
      </c>
      <c r="AX12" s="1">
        <v>3</v>
      </c>
      <c r="AY12" s="1">
        <v>3</v>
      </c>
      <c r="AZ12" s="1">
        <v>3</v>
      </c>
      <c r="BA12" s="1">
        <v>3</v>
      </c>
      <c r="BB12" s="1">
        <v>3</v>
      </c>
      <c r="BC12" s="1">
        <v>3</v>
      </c>
      <c r="BD12" s="1">
        <v>3</v>
      </c>
      <c r="BE12" s="2">
        <f t="shared" si="0"/>
        <v>94</v>
      </c>
      <c r="BF12" s="37">
        <f t="shared" si="9"/>
        <v>2.8484848484848486</v>
      </c>
      <c r="BG12" s="23" t="str">
        <f t="shared" si="1"/>
        <v>ІІІ ур</v>
      </c>
      <c r="BL12" s="15">
        <v>4</v>
      </c>
      <c r="BM12" s="18" t="s">
        <v>188</v>
      </c>
      <c r="BN12" s="16">
        <v>3</v>
      </c>
      <c r="BO12" s="1">
        <v>2</v>
      </c>
      <c r="BP12" s="1">
        <v>3</v>
      </c>
      <c r="BQ12" s="1">
        <v>2</v>
      </c>
      <c r="BR12" s="1">
        <v>3</v>
      </c>
      <c r="BS12" s="1">
        <v>3</v>
      </c>
      <c r="BT12" s="1">
        <v>3</v>
      </c>
      <c r="BU12" s="1">
        <v>3</v>
      </c>
      <c r="BV12" s="1">
        <v>3</v>
      </c>
      <c r="BW12" s="1">
        <v>3</v>
      </c>
      <c r="BX12" s="1">
        <v>2</v>
      </c>
      <c r="BY12" s="1">
        <v>3</v>
      </c>
      <c r="BZ12" s="1">
        <v>3</v>
      </c>
      <c r="CA12" s="1">
        <v>3</v>
      </c>
      <c r="CB12" s="1">
        <v>3</v>
      </c>
      <c r="CC12" s="1">
        <v>3</v>
      </c>
      <c r="CD12" s="1">
        <v>3</v>
      </c>
      <c r="CE12" s="2">
        <f t="shared" si="10"/>
        <v>48</v>
      </c>
      <c r="CF12" s="2">
        <f t="shared" si="11"/>
        <v>2.8235294117647061</v>
      </c>
      <c r="CG12" s="23" t="str">
        <f t="shared" si="2"/>
        <v>ІІІ ур</v>
      </c>
      <c r="CK12" s="15">
        <v>4</v>
      </c>
      <c r="CL12" s="18" t="s">
        <v>188</v>
      </c>
      <c r="CM12" s="16">
        <v>3</v>
      </c>
      <c r="CN12" s="1">
        <v>3</v>
      </c>
      <c r="CO12" s="1">
        <v>2</v>
      </c>
      <c r="CP12" s="1">
        <v>3</v>
      </c>
      <c r="CQ12" s="1">
        <v>3</v>
      </c>
      <c r="CR12" s="1">
        <v>3</v>
      </c>
      <c r="CS12" s="1">
        <v>3</v>
      </c>
      <c r="CT12" s="1">
        <v>3</v>
      </c>
      <c r="CU12" s="1">
        <v>2</v>
      </c>
      <c r="CV12" s="1">
        <v>3</v>
      </c>
      <c r="CW12" s="1">
        <v>3</v>
      </c>
      <c r="CX12" s="1">
        <v>2</v>
      </c>
      <c r="CY12" s="1">
        <v>3</v>
      </c>
      <c r="CZ12" s="1">
        <v>2</v>
      </c>
      <c r="DA12" s="1">
        <v>3</v>
      </c>
      <c r="DB12" s="1">
        <v>2</v>
      </c>
      <c r="DC12" s="1">
        <v>2</v>
      </c>
      <c r="DD12" s="1">
        <v>3</v>
      </c>
      <c r="DE12" s="1">
        <v>3</v>
      </c>
      <c r="DF12" s="1">
        <v>3</v>
      </c>
      <c r="DG12" s="1">
        <v>3</v>
      </c>
      <c r="DH12" s="2">
        <f t="shared" si="12"/>
        <v>57</v>
      </c>
      <c r="DI12" s="2">
        <f t="shared" si="13"/>
        <v>2.7142857142857144</v>
      </c>
      <c r="DJ12" s="23" t="str">
        <f t="shared" si="3"/>
        <v>ІІІ ур</v>
      </c>
      <c r="DN12" s="15">
        <v>4</v>
      </c>
      <c r="DO12" s="18" t="s">
        <v>188</v>
      </c>
      <c r="DP12" s="16">
        <v>3</v>
      </c>
      <c r="DQ12" s="1">
        <v>3</v>
      </c>
      <c r="DR12" s="1">
        <v>3</v>
      </c>
      <c r="DS12" s="1">
        <v>2</v>
      </c>
      <c r="DT12" s="1">
        <v>3</v>
      </c>
      <c r="DU12" s="1">
        <v>3</v>
      </c>
      <c r="DV12" s="1">
        <v>3</v>
      </c>
      <c r="DW12" s="1">
        <v>3</v>
      </c>
      <c r="DX12" s="1">
        <v>3</v>
      </c>
      <c r="DY12" s="1">
        <v>3</v>
      </c>
      <c r="DZ12" s="1">
        <v>2</v>
      </c>
      <c r="EA12" s="1">
        <v>3</v>
      </c>
      <c r="EB12" s="1">
        <v>3</v>
      </c>
      <c r="EC12" s="1">
        <v>3</v>
      </c>
      <c r="ED12" s="1">
        <v>3</v>
      </c>
      <c r="EE12" s="1">
        <v>3</v>
      </c>
      <c r="EF12" s="1">
        <v>3</v>
      </c>
      <c r="EG12" s="1">
        <v>3</v>
      </c>
      <c r="EH12" s="2">
        <f t="shared" si="4"/>
        <v>52</v>
      </c>
      <c r="EI12" s="2">
        <f t="shared" si="14"/>
        <v>2.8888888888888888</v>
      </c>
      <c r="EJ12" s="23" t="str">
        <f t="shared" si="5"/>
        <v>ІІІ ур</v>
      </c>
    </row>
    <row r="13" spans="2:148" ht="15.75" x14ac:dyDescent="0.25">
      <c r="C13" s="15">
        <v>5</v>
      </c>
      <c r="D13" s="18" t="s">
        <v>187</v>
      </c>
      <c r="E13" s="16">
        <v>3</v>
      </c>
      <c r="F13" s="1">
        <v>3</v>
      </c>
      <c r="G13" s="1">
        <v>3</v>
      </c>
      <c r="H13" s="1">
        <v>3</v>
      </c>
      <c r="I13" s="1">
        <v>3</v>
      </c>
      <c r="J13" s="1">
        <v>3</v>
      </c>
      <c r="K13" s="1">
        <v>3</v>
      </c>
      <c r="L13" s="1">
        <v>3</v>
      </c>
      <c r="M13" s="1">
        <v>3</v>
      </c>
      <c r="N13" s="1">
        <v>3</v>
      </c>
      <c r="O13" s="2">
        <f t="shared" si="6"/>
        <v>30</v>
      </c>
      <c r="P13" s="2">
        <f t="shared" si="7"/>
        <v>3</v>
      </c>
      <c r="Q13" s="23" t="str">
        <f t="shared" si="8"/>
        <v>ІІІ ур</v>
      </c>
      <c r="V13" s="15">
        <v>5</v>
      </c>
      <c r="W13" s="18" t="s">
        <v>187</v>
      </c>
      <c r="X13" s="16">
        <v>3</v>
      </c>
      <c r="Y13" s="1">
        <v>3</v>
      </c>
      <c r="Z13" s="1">
        <v>3</v>
      </c>
      <c r="AA13" s="1">
        <v>3</v>
      </c>
      <c r="AB13" s="1">
        <v>3</v>
      </c>
      <c r="AC13" s="1">
        <v>3</v>
      </c>
      <c r="AD13" s="1">
        <v>3</v>
      </c>
      <c r="AE13" s="1">
        <v>3</v>
      </c>
      <c r="AF13" s="1">
        <v>3</v>
      </c>
      <c r="AG13" s="1">
        <v>3</v>
      </c>
      <c r="AH13" s="1">
        <v>3</v>
      </c>
      <c r="AI13" s="1">
        <v>3</v>
      </c>
      <c r="AJ13" s="1">
        <v>3</v>
      </c>
      <c r="AK13" s="1">
        <v>3</v>
      </c>
      <c r="AL13" s="1">
        <v>3</v>
      </c>
      <c r="AM13" s="1">
        <v>3</v>
      </c>
      <c r="AN13" s="1">
        <v>3</v>
      </c>
      <c r="AO13" s="1">
        <v>3</v>
      </c>
      <c r="AP13" s="1">
        <v>3</v>
      </c>
      <c r="AQ13" s="1">
        <v>3</v>
      </c>
      <c r="AR13" s="1">
        <v>3</v>
      </c>
      <c r="AS13" s="1">
        <v>3</v>
      </c>
      <c r="AT13" s="1">
        <v>3</v>
      </c>
      <c r="AU13" s="1">
        <v>3</v>
      </c>
      <c r="AV13" s="1">
        <v>3</v>
      </c>
      <c r="AW13" s="1">
        <v>3</v>
      </c>
      <c r="AX13" s="1">
        <v>3</v>
      </c>
      <c r="AY13" s="1">
        <v>3</v>
      </c>
      <c r="AZ13" s="1">
        <v>3</v>
      </c>
      <c r="BA13" s="1">
        <v>3</v>
      </c>
      <c r="BB13" s="1">
        <v>3</v>
      </c>
      <c r="BC13" s="1">
        <v>3</v>
      </c>
      <c r="BD13" s="1">
        <v>3</v>
      </c>
      <c r="BE13" s="2">
        <f t="shared" si="0"/>
        <v>99</v>
      </c>
      <c r="BF13" s="37">
        <f t="shared" si="9"/>
        <v>3</v>
      </c>
      <c r="BG13" s="23" t="str">
        <f t="shared" si="1"/>
        <v>ІІІ ур</v>
      </c>
      <c r="BL13" s="15">
        <v>5</v>
      </c>
      <c r="BM13" s="18" t="s">
        <v>187</v>
      </c>
      <c r="BN13" s="16">
        <v>3</v>
      </c>
      <c r="BO13" s="1">
        <v>3</v>
      </c>
      <c r="BP13" s="1">
        <v>3</v>
      </c>
      <c r="BQ13" s="1">
        <v>3</v>
      </c>
      <c r="BR13" s="1">
        <v>3</v>
      </c>
      <c r="BS13" s="1">
        <v>3</v>
      </c>
      <c r="BT13" s="1">
        <v>3</v>
      </c>
      <c r="BU13" s="1">
        <v>3</v>
      </c>
      <c r="BV13" s="1">
        <v>3</v>
      </c>
      <c r="BW13" s="1">
        <v>3</v>
      </c>
      <c r="BX13" s="1">
        <v>3</v>
      </c>
      <c r="BY13" s="1">
        <v>3</v>
      </c>
      <c r="BZ13" s="1">
        <v>3</v>
      </c>
      <c r="CA13" s="1">
        <v>3</v>
      </c>
      <c r="CB13" s="1">
        <v>3</v>
      </c>
      <c r="CC13" s="1">
        <v>3</v>
      </c>
      <c r="CD13" s="1">
        <v>3</v>
      </c>
      <c r="CE13" s="2">
        <f t="shared" si="10"/>
        <v>51</v>
      </c>
      <c r="CF13" s="2">
        <f t="shared" si="11"/>
        <v>3</v>
      </c>
      <c r="CG13" s="23" t="str">
        <f t="shared" si="2"/>
        <v>ІІІ ур</v>
      </c>
      <c r="CK13" s="15">
        <v>5</v>
      </c>
      <c r="CL13" s="18" t="s">
        <v>187</v>
      </c>
      <c r="CM13" s="16">
        <v>3</v>
      </c>
      <c r="CN13" s="1">
        <v>3</v>
      </c>
      <c r="CO13" s="1">
        <v>3</v>
      </c>
      <c r="CP13" s="1">
        <v>3</v>
      </c>
      <c r="CQ13" s="1">
        <v>3</v>
      </c>
      <c r="CR13" s="1">
        <v>3</v>
      </c>
      <c r="CS13" s="1">
        <v>3</v>
      </c>
      <c r="CT13" s="1">
        <v>3</v>
      </c>
      <c r="CU13" s="1">
        <v>3</v>
      </c>
      <c r="CV13" s="1">
        <v>3</v>
      </c>
      <c r="CW13" s="1">
        <v>3</v>
      </c>
      <c r="CX13" s="1">
        <v>3</v>
      </c>
      <c r="CY13" s="1">
        <v>3</v>
      </c>
      <c r="CZ13" s="1">
        <v>3</v>
      </c>
      <c r="DA13" s="1">
        <v>3</v>
      </c>
      <c r="DB13" s="1">
        <v>3</v>
      </c>
      <c r="DC13" s="1">
        <v>3</v>
      </c>
      <c r="DD13" s="1">
        <v>3</v>
      </c>
      <c r="DE13" s="1">
        <v>3</v>
      </c>
      <c r="DF13" s="1">
        <v>3</v>
      </c>
      <c r="DG13" s="1">
        <v>3</v>
      </c>
      <c r="DH13" s="2">
        <f t="shared" si="12"/>
        <v>63</v>
      </c>
      <c r="DI13" s="2">
        <f t="shared" si="13"/>
        <v>3</v>
      </c>
      <c r="DJ13" s="23" t="str">
        <f t="shared" si="3"/>
        <v>ІІІ ур</v>
      </c>
      <c r="DN13" s="15">
        <v>5</v>
      </c>
      <c r="DO13" s="18" t="s">
        <v>187</v>
      </c>
      <c r="DP13" s="16">
        <v>3</v>
      </c>
      <c r="DQ13" s="1">
        <v>3</v>
      </c>
      <c r="DR13" s="1">
        <v>3</v>
      </c>
      <c r="DS13" s="1">
        <v>3</v>
      </c>
      <c r="DT13" s="1">
        <v>3</v>
      </c>
      <c r="DU13" s="1">
        <v>3</v>
      </c>
      <c r="DV13" s="1">
        <v>3</v>
      </c>
      <c r="DW13" s="1">
        <v>3</v>
      </c>
      <c r="DX13" s="1">
        <v>3</v>
      </c>
      <c r="DY13" s="1">
        <v>3</v>
      </c>
      <c r="DZ13" s="1">
        <v>3</v>
      </c>
      <c r="EA13" s="1">
        <v>3</v>
      </c>
      <c r="EB13" s="1">
        <v>3</v>
      </c>
      <c r="EC13" s="1">
        <v>3</v>
      </c>
      <c r="ED13" s="1">
        <v>3</v>
      </c>
      <c r="EE13" s="1">
        <v>3</v>
      </c>
      <c r="EF13" s="1">
        <v>3</v>
      </c>
      <c r="EG13" s="1">
        <v>3</v>
      </c>
      <c r="EH13" s="2">
        <f t="shared" si="4"/>
        <v>54</v>
      </c>
      <c r="EI13" s="2">
        <f t="shared" si="14"/>
        <v>3</v>
      </c>
      <c r="EJ13" s="23" t="str">
        <f t="shared" si="5"/>
        <v>ІІІ ур</v>
      </c>
    </row>
    <row r="14" spans="2:148" ht="15.75" x14ac:dyDescent="0.25">
      <c r="C14" s="15">
        <v>6</v>
      </c>
      <c r="D14" s="18" t="s">
        <v>186</v>
      </c>
      <c r="E14" s="16">
        <v>3</v>
      </c>
      <c r="F14" s="1">
        <v>2</v>
      </c>
      <c r="G14" s="1">
        <v>3</v>
      </c>
      <c r="H14" s="1">
        <v>3</v>
      </c>
      <c r="I14" s="1">
        <v>2</v>
      </c>
      <c r="J14" s="1">
        <v>3</v>
      </c>
      <c r="K14" s="1">
        <v>3</v>
      </c>
      <c r="L14" s="1">
        <v>3</v>
      </c>
      <c r="M14" s="1">
        <v>3</v>
      </c>
      <c r="N14" s="1">
        <v>3</v>
      </c>
      <c r="O14" s="2">
        <f t="shared" si="6"/>
        <v>28</v>
      </c>
      <c r="P14" s="2">
        <f t="shared" si="7"/>
        <v>2.8</v>
      </c>
      <c r="Q14" s="23" t="str">
        <f t="shared" si="8"/>
        <v>ІІІ ур</v>
      </c>
      <c r="V14" s="15">
        <v>6</v>
      </c>
      <c r="W14" s="18" t="s">
        <v>186</v>
      </c>
      <c r="X14" s="16">
        <v>3</v>
      </c>
      <c r="Y14" s="1">
        <v>3</v>
      </c>
      <c r="Z14" s="1">
        <v>3</v>
      </c>
      <c r="AA14" s="1">
        <v>3</v>
      </c>
      <c r="AB14" s="1">
        <v>3</v>
      </c>
      <c r="AC14" s="1">
        <v>3</v>
      </c>
      <c r="AD14" s="1">
        <v>2</v>
      </c>
      <c r="AE14" s="1">
        <v>3</v>
      </c>
      <c r="AF14" s="1">
        <v>3</v>
      </c>
      <c r="AG14" s="1">
        <v>3</v>
      </c>
      <c r="AH14" s="1">
        <v>3</v>
      </c>
      <c r="AI14" s="1">
        <v>2</v>
      </c>
      <c r="AJ14" s="1">
        <v>3</v>
      </c>
      <c r="AK14" s="1">
        <v>3</v>
      </c>
      <c r="AL14" s="1">
        <v>3</v>
      </c>
      <c r="AM14" s="1">
        <v>3</v>
      </c>
      <c r="AN14" s="1">
        <v>2</v>
      </c>
      <c r="AO14" s="1">
        <v>3</v>
      </c>
      <c r="AP14" s="1">
        <v>3</v>
      </c>
      <c r="AQ14" s="1">
        <v>3</v>
      </c>
      <c r="AR14" s="1">
        <v>3</v>
      </c>
      <c r="AS14" s="1">
        <v>2</v>
      </c>
      <c r="AT14" s="1">
        <v>3</v>
      </c>
      <c r="AU14" s="1">
        <v>3</v>
      </c>
      <c r="AV14" s="1">
        <v>3</v>
      </c>
      <c r="AW14" s="1">
        <v>3</v>
      </c>
      <c r="AX14" s="1">
        <v>3</v>
      </c>
      <c r="AY14" s="1">
        <v>3</v>
      </c>
      <c r="AZ14" s="1">
        <v>2</v>
      </c>
      <c r="BA14" s="1">
        <v>3</v>
      </c>
      <c r="BB14" s="1">
        <v>3</v>
      </c>
      <c r="BC14" s="1">
        <v>3</v>
      </c>
      <c r="BD14" s="1">
        <v>3</v>
      </c>
      <c r="BE14" s="2">
        <f t="shared" si="0"/>
        <v>94</v>
      </c>
      <c r="BF14" s="37">
        <f t="shared" si="9"/>
        <v>2.8484848484848486</v>
      </c>
      <c r="BG14" s="23" t="str">
        <f t="shared" si="1"/>
        <v>ІІІ ур</v>
      </c>
      <c r="BL14" s="15">
        <v>6</v>
      </c>
      <c r="BM14" s="18" t="s">
        <v>186</v>
      </c>
      <c r="BN14" s="16">
        <v>3</v>
      </c>
      <c r="BO14" s="1">
        <v>3</v>
      </c>
      <c r="BP14" s="1">
        <v>3</v>
      </c>
      <c r="BQ14" s="1">
        <v>3</v>
      </c>
      <c r="BR14" s="1">
        <v>2</v>
      </c>
      <c r="BS14" s="1">
        <v>3</v>
      </c>
      <c r="BT14" s="1">
        <v>3</v>
      </c>
      <c r="BU14" s="1">
        <v>3</v>
      </c>
      <c r="BV14" s="1">
        <v>3</v>
      </c>
      <c r="BW14" s="1">
        <v>3</v>
      </c>
      <c r="BX14" s="1">
        <v>3</v>
      </c>
      <c r="BY14" s="1">
        <v>3</v>
      </c>
      <c r="BZ14" s="1">
        <v>2</v>
      </c>
      <c r="CA14" s="1">
        <v>3</v>
      </c>
      <c r="CB14" s="1">
        <v>3</v>
      </c>
      <c r="CC14" s="1">
        <v>3</v>
      </c>
      <c r="CD14" s="1">
        <v>3</v>
      </c>
      <c r="CE14" s="2">
        <f t="shared" si="10"/>
        <v>49</v>
      </c>
      <c r="CF14" s="2">
        <f t="shared" si="11"/>
        <v>2.8823529411764706</v>
      </c>
      <c r="CG14" s="23" t="str">
        <f t="shared" si="2"/>
        <v>ІІІ ур</v>
      </c>
      <c r="CK14" s="15">
        <v>6</v>
      </c>
      <c r="CL14" s="18" t="s">
        <v>186</v>
      </c>
      <c r="CM14" s="16">
        <v>3</v>
      </c>
      <c r="CN14" s="1">
        <v>3</v>
      </c>
      <c r="CO14" s="1">
        <v>3</v>
      </c>
      <c r="CP14" s="1">
        <v>3</v>
      </c>
      <c r="CQ14" s="1">
        <v>3</v>
      </c>
      <c r="CR14" s="1">
        <v>3</v>
      </c>
      <c r="CS14" s="1">
        <v>2</v>
      </c>
      <c r="CT14" s="1">
        <v>3</v>
      </c>
      <c r="CU14" s="1">
        <v>3</v>
      </c>
      <c r="CV14" s="1">
        <v>3</v>
      </c>
      <c r="CW14" s="1">
        <v>3</v>
      </c>
      <c r="CX14" s="1">
        <v>2</v>
      </c>
      <c r="CY14" s="1">
        <v>3</v>
      </c>
      <c r="CZ14" s="1">
        <v>3</v>
      </c>
      <c r="DA14" s="1">
        <v>3</v>
      </c>
      <c r="DB14" s="1">
        <v>3</v>
      </c>
      <c r="DC14" s="1">
        <v>3</v>
      </c>
      <c r="DD14" s="1">
        <v>3</v>
      </c>
      <c r="DE14" s="1">
        <v>3</v>
      </c>
      <c r="DF14" s="1">
        <v>3</v>
      </c>
      <c r="DG14" s="1">
        <v>3</v>
      </c>
      <c r="DH14" s="2">
        <f t="shared" si="12"/>
        <v>61</v>
      </c>
      <c r="DI14" s="2">
        <f t="shared" si="13"/>
        <v>2.9047619047619047</v>
      </c>
      <c r="DJ14" s="23" t="str">
        <f t="shared" si="3"/>
        <v>ІІІ ур</v>
      </c>
      <c r="DN14" s="15">
        <v>6</v>
      </c>
      <c r="DO14" s="18" t="s">
        <v>186</v>
      </c>
      <c r="DP14" s="16">
        <v>3</v>
      </c>
      <c r="DQ14" s="1">
        <v>3</v>
      </c>
      <c r="DR14" s="1">
        <v>2</v>
      </c>
      <c r="DS14" s="1">
        <v>3</v>
      </c>
      <c r="DT14" s="1">
        <v>2</v>
      </c>
      <c r="DU14" s="1">
        <v>3</v>
      </c>
      <c r="DV14" s="1">
        <v>3</v>
      </c>
      <c r="DW14" s="1">
        <v>3</v>
      </c>
      <c r="DX14" s="1">
        <v>3</v>
      </c>
      <c r="DY14" s="1">
        <v>2</v>
      </c>
      <c r="DZ14" s="1">
        <v>3</v>
      </c>
      <c r="EA14" s="1">
        <v>3</v>
      </c>
      <c r="EB14" s="1">
        <v>2</v>
      </c>
      <c r="EC14" s="1">
        <v>3</v>
      </c>
      <c r="ED14" s="1">
        <v>3</v>
      </c>
      <c r="EE14" s="1">
        <v>3</v>
      </c>
      <c r="EF14" s="1">
        <v>2</v>
      </c>
      <c r="EG14" s="1">
        <v>0</v>
      </c>
      <c r="EH14" s="2">
        <f t="shared" si="4"/>
        <v>46</v>
      </c>
      <c r="EI14" s="2">
        <f t="shared" si="14"/>
        <v>2.5555555555555554</v>
      </c>
      <c r="EJ14" s="23" t="str">
        <f t="shared" si="5"/>
        <v>ІІ ур</v>
      </c>
    </row>
    <row r="15" spans="2:148" ht="15.75" x14ac:dyDescent="0.25">
      <c r="C15" s="15">
        <v>7</v>
      </c>
      <c r="D15" s="18" t="s">
        <v>184</v>
      </c>
      <c r="E15" s="16">
        <v>3</v>
      </c>
      <c r="F15" s="1">
        <v>3</v>
      </c>
      <c r="G15" s="1">
        <v>3</v>
      </c>
      <c r="H15" s="1">
        <v>3</v>
      </c>
      <c r="I15" s="1">
        <v>3</v>
      </c>
      <c r="J15" s="1">
        <v>3</v>
      </c>
      <c r="K15" s="1">
        <v>3</v>
      </c>
      <c r="L15" s="1">
        <v>3</v>
      </c>
      <c r="M15" s="1">
        <v>3</v>
      </c>
      <c r="N15" s="1">
        <v>3</v>
      </c>
      <c r="O15" s="2">
        <f t="shared" si="6"/>
        <v>30</v>
      </c>
      <c r="P15" s="2">
        <f t="shared" si="7"/>
        <v>3</v>
      </c>
      <c r="Q15" s="23" t="str">
        <f t="shared" si="8"/>
        <v>ІІІ ур</v>
      </c>
      <c r="V15" s="15">
        <v>7</v>
      </c>
      <c r="W15" s="18" t="s">
        <v>184</v>
      </c>
      <c r="X15" s="16">
        <v>3</v>
      </c>
      <c r="Y15" s="1">
        <v>3</v>
      </c>
      <c r="Z15" s="1">
        <v>3</v>
      </c>
      <c r="AA15" s="1">
        <v>3</v>
      </c>
      <c r="AB15" s="1">
        <v>3</v>
      </c>
      <c r="AC15" s="1">
        <v>3</v>
      </c>
      <c r="AD15" s="1">
        <v>3</v>
      </c>
      <c r="AE15" s="1">
        <v>3</v>
      </c>
      <c r="AF15" s="1">
        <v>3</v>
      </c>
      <c r="AG15" s="1">
        <v>3</v>
      </c>
      <c r="AH15" s="1">
        <v>3</v>
      </c>
      <c r="AI15" s="1">
        <v>3</v>
      </c>
      <c r="AJ15" s="1">
        <v>3</v>
      </c>
      <c r="AK15" s="1">
        <v>3</v>
      </c>
      <c r="AL15" s="1">
        <v>3</v>
      </c>
      <c r="AM15" s="1">
        <v>3</v>
      </c>
      <c r="AN15" s="1">
        <v>3</v>
      </c>
      <c r="AO15" s="1">
        <v>3</v>
      </c>
      <c r="AP15" s="1">
        <v>3</v>
      </c>
      <c r="AQ15" s="1">
        <v>3</v>
      </c>
      <c r="AR15" s="1">
        <v>3</v>
      </c>
      <c r="AS15" s="1">
        <v>3</v>
      </c>
      <c r="AT15" s="1">
        <v>3</v>
      </c>
      <c r="AU15" s="1">
        <v>3</v>
      </c>
      <c r="AV15" s="1">
        <v>3</v>
      </c>
      <c r="AW15" s="1">
        <v>3</v>
      </c>
      <c r="AX15" s="1">
        <v>3</v>
      </c>
      <c r="AY15" s="1">
        <v>3</v>
      </c>
      <c r="AZ15" s="1">
        <v>3</v>
      </c>
      <c r="BA15" s="1">
        <v>3</v>
      </c>
      <c r="BB15" s="1">
        <v>3</v>
      </c>
      <c r="BC15" s="1">
        <v>2</v>
      </c>
      <c r="BD15" s="1">
        <v>3</v>
      </c>
      <c r="BE15" s="2">
        <f t="shared" si="0"/>
        <v>98</v>
      </c>
      <c r="BF15" s="37">
        <f t="shared" si="9"/>
        <v>2.9696969696969697</v>
      </c>
      <c r="BG15" s="23" t="str">
        <f t="shared" si="1"/>
        <v>ІІІ ур</v>
      </c>
      <c r="BL15" s="15">
        <v>7</v>
      </c>
      <c r="BM15" s="18" t="s">
        <v>184</v>
      </c>
      <c r="BN15" s="16">
        <v>3</v>
      </c>
      <c r="BO15" s="1">
        <v>3</v>
      </c>
      <c r="BP15" s="1">
        <v>3</v>
      </c>
      <c r="BQ15" s="1">
        <v>3</v>
      </c>
      <c r="BR15" s="1">
        <v>3</v>
      </c>
      <c r="BS15" s="1">
        <v>3</v>
      </c>
      <c r="BT15" s="1">
        <v>3</v>
      </c>
      <c r="BU15" s="1">
        <v>3</v>
      </c>
      <c r="BV15" s="1">
        <v>3</v>
      </c>
      <c r="BW15" s="1">
        <v>3</v>
      </c>
      <c r="BX15" s="1">
        <v>3</v>
      </c>
      <c r="BY15" s="1">
        <v>3</v>
      </c>
      <c r="BZ15" s="1">
        <v>3</v>
      </c>
      <c r="CA15" s="1">
        <v>3</v>
      </c>
      <c r="CB15" s="1">
        <v>3</v>
      </c>
      <c r="CC15" s="1">
        <v>3</v>
      </c>
      <c r="CD15" s="1">
        <v>3</v>
      </c>
      <c r="CE15" s="2">
        <f t="shared" si="10"/>
        <v>51</v>
      </c>
      <c r="CF15" s="2">
        <f t="shared" si="11"/>
        <v>3</v>
      </c>
      <c r="CG15" s="23" t="str">
        <f t="shared" si="2"/>
        <v>ІІІ ур</v>
      </c>
      <c r="CK15" s="15">
        <v>7</v>
      </c>
      <c r="CL15" s="18" t="s">
        <v>184</v>
      </c>
      <c r="CM15" s="16">
        <v>3</v>
      </c>
      <c r="CN15" s="1">
        <v>3</v>
      </c>
      <c r="CO15" s="1">
        <v>3</v>
      </c>
      <c r="CP15" s="1">
        <v>2</v>
      </c>
      <c r="CQ15" s="1">
        <v>3</v>
      </c>
      <c r="CR15" s="1">
        <v>3</v>
      </c>
      <c r="CS15" s="1">
        <v>2</v>
      </c>
      <c r="CT15" s="1">
        <v>3</v>
      </c>
      <c r="CU15" s="1">
        <v>3</v>
      </c>
      <c r="CV15" s="1">
        <v>3</v>
      </c>
      <c r="CW15" s="1">
        <v>3</v>
      </c>
      <c r="CX15" s="1">
        <v>3</v>
      </c>
      <c r="CY15" s="1">
        <v>3</v>
      </c>
      <c r="CZ15" s="1">
        <v>3</v>
      </c>
      <c r="DA15" s="1">
        <v>3</v>
      </c>
      <c r="DB15" s="1">
        <v>3</v>
      </c>
      <c r="DC15" s="1">
        <v>3</v>
      </c>
      <c r="DD15" s="1">
        <v>3</v>
      </c>
      <c r="DE15" s="1">
        <v>3</v>
      </c>
      <c r="DF15" s="1">
        <v>3</v>
      </c>
      <c r="DG15" s="1">
        <v>3</v>
      </c>
      <c r="DH15" s="2">
        <f t="shared" si="12"/>
        <v>61</v>
      </c>
      <c r="DI15" s="2">
        <f t="shared" si="13"/>
        <v>2.9047619047619047</v>
      </c>
      <c r="DJ15" s="23" t="str">
        <f t="shared" si="3"/>
        <v>ІІІ ур</v>
      </c>
      <c r="DN15" s="15">
        <v>7</v>
      </c>
      <c r="DO15" s="18" t="s">
        <v>184</v>
      </c>
      <c r="DP15" s="16">
        <v>3</v>
      </c>
      <c r="DQ15" s="1">
        <v>3</v>
      </c>
      <c r="DR15" s="1">
        <v>3</v>
      </c>
      <c r="DS15" s="1">
        <v>3</v>
      </c>
      <c r="DT15" s="1">
        <v>3</v>
      </c>
      <c r="DU15" s="1">
        <v>3</v>
      </c>
      <c r="DV15" s="1">
        <v>3</v>
      </c>
      <c r="DW15" s="1">
        <v>3</v>
      </c>
      <c r="DX15" s="1">
        <v>3</v>
      </c>
      <c r="DY15" s="1">
        <v>2</v>
      </c>
      <c r="DZ15" s="1">
        <v>3</v>
      </c>
      <c r="EA15" s="1">
        <v>3</v>
      </c>
      <c r="EB15" s="1">
        <v>3</v>
      </c>
      <c r="EC15" s="1">
        <v>3</v>
      </c>
      <c r="ED15" s="1">
        <v>3</v>
      </c>
      <c r="EE15" s="1">
        <v>3</v>
      </c>
      <c r="EF15" s="1">
        <v>3</v>
      </c>
      <c r="EG15" s="1">
        <v>3</v>
      </c>
      <c r="EH15" s="2">
        <f t="shared" si="4"/>
        <v>53</v>
      </c>
      <c r="EI15" s="2">
        <f t="shared" si="14"/>
        <v>2.9444444444444446</v>
      </c>
      <c r="EJ15" s="23" t="str">
        <f t="shared" si="5"/>
        <v>ІІІ ур</v>
      </c>
    </row>
    <row r="16" spans="2:148" ht="15.75" x14ac:dyDescent="0.25">
      <c r="C16" s="15">
        <v>8</v>
      </c>
      <c r="D16" s="18" t="s">
        <v>185</v>
      </c>
      <c r="E16" s="16">
        <v>3</v>
      </c>
      <c r="F16" s="1">
        <v>3</v>
      </c>
      <c r="G16" s="1">
        <v>3</v>
      </c>
      <c r="H16" s="1">
        <v>3</v>
      </c>
      <c r="I16" s="1">
        <v>2</v>
      </c>
      <c r="J16" s="1">
        <v>3</v>
      </c>
      <c r="K16" s="1">
        <v>3</v>
      </c>
      <c r="L16" s="1">
        <v>2</v>
      </c>
      <c r="M16" s="1">
        <v>2</v>
      </c>
      <c r="N16" s="1">
        <v>3</v>
      </c>
      <c r="O16" s="2">
        <f t="shared" si="6"/>
        <v>27</v>
      </c>
      <c r="P16" s="2">
        <f t="shared" si="7"/>
        <v>2.7</v>
      </c>
      <c r="Q16" s="23" t="str">
        <f t="shared" si="8"/>
        <v>ІІІ ур</v>
      </c>
      <c r="V16" s="15">
        <v>8</v>
      </c>
      <c r="W16" s="18" t="s">
        <v>185</v>
      </c>
      <c r="X16" s="16">
        <v>3</v>
      </c>
      <c r="Y16" s="1">
        <v>3</v>
      </c>
      <c r="Z16" s="1">
        <v>3</v>
      </c>
      <c r="AA16" s="1">
        <v>2</v>
      </c>
      <c r="AB16" s="1">
        <v>3</v>
      </c>
      <c r="AC16" s="1">
        <v>3</v>
      </c>
      <c r="AD16" s="1">
        <v>3</v>
      </c>
      <c r="AE16" s="1">
        <v>2</v>
      </c>
      <c r="AF16" s="1">
        <v>3</v>
      </c>
      <c r="AG16" s="1">
        <v>3</v>
      </c>
      <c r="AH16" s="1">
        <v>3</v>
      </c>
      <c r="AI16" s="1">
        <v>2</v>
      </c>
      <c r="AJ16" s="1">
        <v>3</v>
      </c>
      <c r="AK16" s="1">
        <v>3</v>
      </c>
      <c r="AL16" s="1">
        <v>3</v>
      </c>
      <c r="AM16" s="1">
        <v>2</v>
      </c>
      <c r="AN16" s="1">
        <v>3</v>
      </c>
      <c r="AO16" s="1">
        <v>3</v>
      </c>
      <c r="AP16" s="1">
        <v>3</v>
      </c>
      <c r="AQ16" s="1">
        <v>3</v>
      </c>
      <c r="AR16" s="1">
        <v>3</v>
      </c>
      <c r="AS16" s="1">
        <v>2</v>
      </c>
      <c r="AT16" s="1">
        <v>2</v>
      </c>
      <c r="AU16" s="1">
        <v>3</v>
      </c>
      <c r="AV16" s="1">
        <v>3</v>
      </c>
      <c r="AW16" s="1">
        <v>3</v>
      </c>
      <c r="AX16" s="1">
        <v>2</v>
      </c>
      <c r="AY16" s="1">
        <v>3</v>
      </c>
      <c r="AZ16" s="1">
        <v>3</v>
      </c>
      <c r="BA16" s="1">
        <v>3</v>
      </c>
      <c r="BB16" s="1">
        <v>3</v>
      </c>
      <c r="BC16" s="1">
        <v>3</v>
      </c>
      <c r="BD16" s="1">
        <v>3</v>
      </c>
      <c r="BE16" s="2">
        <f t="shared" si="0"/>
        <v>92</v>
      </c>
      <c r="BF16" s="37">
        <f t="shared" si="9"/>
        <v>2.7878787878787881</v>
      </c>
      <c r="BG16" s="23" t="str">
        <f t="shared" si="1"/>
        <v>ІІІ ур</v>
      </c>
      <c r="BL16" s="15">
        <v>8</v>
      </c>
      <c r="BM16" s="18" t="s">
        <v>185</v>
      </c>
      <c r="BN16" s="16">
        <v>3</v>
      </c>
      <c r="BO16" s="1">
        <v>3</v>
      </c>
      <c r="BP16" s="1">
        <v>3</v>
      </c>
      <c r="BQ16" s="1">
        <v>3</v>
      </c>
      <c r="BR16" s="1">
        <v>3</v>
      </c>
      <c r="BS16" s="1">
        <v>2</v>
      </c>
      <c r="BT16" s="1">
        <v>3</v>
      </c>
      <c r="BU16" s="1">
        <v>3</v>
      </c>
      <c r="BV16" s="1">
        <v>3</v>
      </c>
      <c r="BW16" s="1">
        <v>2</v>
      </c>
      <c r="BX16" s="1">
        <v>3</v>
      </c>
      <c r="BY16" s="1">
        <v>3</v>
      </c>
      <c r="BZ16" s="1">
        <v>2</v>
      </c>
      <c r="CA16" s="1">
        <v>2</v>
      </c>
      <c r="CB16" s="1">
        <v>2</v>
      </c>
      <c r="CC16" s="1">
        <v>3</v>
      </c>
      <c r="CD16" s="1">
        <v>2</v>
      </c>
      <c r="CE16" s="2">
        <f t="shared" si="10"/>
        <v>45</v>
      </c>
      <c r="CF16" s="2">
        <f t="shared" si="11"/>
        <v>2.6470588235294117</v>
      </c>
      <c r="CG16" s="23" t="str">
        <f t="shared" si="2"/>
        <v>ІІІ ур</v>
      </c>
      <c r="CK16" s="15">
        <v>8</v>
      </c>
      <c r="CL16" s="18" t="s">
        <v>185</v>
      </c>
      <c r="CM16" s="16">
        <v>3</v>
      </c>
      <c r="CN16" s="1">
        <v>3</v>
      </c>
      <c r="CO16" s="1">
        <v>3</v>
      </c>
      <c r="CP16" s="1">
        <v>3</v>
      </c>
      <c r="CQ16" s="1">
        <v>2</v>
      </c>
      <c r="CR16" s="1">
        <v>3</v>
      </c>
      <c r="CS16" s="1">
        <v>3</v>
      </c>
      <c r="CT16" s="1">
        <v>3</v>
      </c>
      <c r="CU16" s="1">
        <v>2</v>
      </c>
      <c r="CV16" s="1">
        <v>3</v>
      </c>
      <c r="CW16" s="1">
        <v>3</v>
      </c>
      <c r="CX16" s="1">
        <v>3</v>
      </c>
      <c r="CY16" s="1">
        <v>2</v>
      </c>
      <c r="CZ16" s="1">
        <v>3</v>
      </c>
      <c r="DA16" s="1">
        <v>3</v>
      </c>
      <c r="DB16" s="1">
        <v>3</v>
      </c>
      <c r="DC16" s="1">
        <v>3</v>
      </c>
      <c r="DD16" s="1">
        <v>3</v>
      </c>
      <c r="DE16" s="1">
        <v>3</v>
      </c>
      <c r="DF16" s="1">
        <v>3</v>
      </c>
      <c r="DG16" s="1">
        <v>3</v>
      </c>
      <c r="DH16" s="2">
        <f t="shared" si="12"/>
        <v>60</v>
      </c>
      <c r="DI16" s="2">
        <f t="shared" si="13"/>
        <v>2.8571428571428572</v>
      </c>
      <c r="DJ16" s="23" t="str">
        <f t="shared" si="3"/>
        <v>ІІІ ур</v>
      </c>
      <c r="DN16" s="15">
        <v>8</v>
      </c>
      <c r="DO16" s="18" t="s">
        <v>185</v>
      </c>
      <c r="DP16" s="16">
        <v>3</v>
      </c>
      <c r="DQ16" s="1">
        <v>3</v>
      </c>
      <c r="DR16" s="1">
        <v>3</v>
      </c>
      <c r="DS16" s="1">
        <v>3</v>
      </c>
      <c r="DT16" s="1">
        <v>3</v>
      </c>
      <c r="DU16" s="1">
        <v>3</v>
      </c>
      <c r="DV16" s="1">
        <v>3</v>
      </c>
      <c r="DW16" s="1">
        <v>3</v>
      </c>
      <c r="DX16" s="1">
        <v>3</v>
      </c>
      <c r="DY16" s="1">
        <v>3</v>
      </c>
      <c r="DZ16" s="1">
        <v>2</v>
      </c>
      <c r="EA16" s="1">
        <v>3</v>
      </c>
      <c r="EB16" s="1">
        <v>3</v>
      </c>
      <c r="EC16" s="1">
        <v>2</v>
      </c>
      <c r="ED16" s="1">
        <v>3</v>
      </c>
      <c r="EE16" s="1">
        <v>3</v>
      </c>
      <c r="EF16" s="1">
        <v>3</v>
      </c>
      <c r="EG16" s="1">
        <v>3</v>
      </c>
      <c r="EH16" s="2">
        <f t="shared" si="4"/>
        <v>52</v>
      </c>
      <c r="EI16" s="2">
        <f t="shared" si="14"/>
        <v>2.8888888888888888</v>
      </c>
      <c r="EJ16" s="23" t="str">
        <f t="shared" si="5"/>
        <v>ІІІ ур</v>
      </c>
    </row>
    <row r="17" spans="3:140" ht="15" customHeight="1" x14ac:dyDescent="0.25">
      <c r="C17" s="15">
        <v>9</v>
      </c>
      <c r="D17" s="18" t="s">
        <v>146</v>
      </c>
      <c r="E17" s="16">
        <v>3</v>
      </c>
      <c r="F17" s="1">
        <v>3</v>
      </c>
      <c r="G17" s="1">
        <v>3</v>
      </c>
      <c r="H17" s="1">
        <v>3</v>
      </c>
      <c r="I17" s="1">
        <v>3</v>
      </c>
      <c r="J17" s="1">
        <v>3</v>
      </c>
      <c r="K17" s="1">
        <v>3</v>
      </c>
      <c r="L17" s="1">
        <v>3</v>
      </c>
      <c r="M17" s="1">
        <v>3</v>
      </c>
      <c r="N17" s="1">
        <v>3</v>
      </c>
      <c r="O17" s="2">
        <f t="shared" si="6"/>
        <v>30</v>
      </c>
      <c r="P17" s="2">
        <f t="shared" si="7"/>
        <v>3</v>
      </c>
      <c r="Q17" s="23" t="str">
        <f t="shared" si="8"/>
        <v>ІІІ ур</v>
      </c>
      <c r="V17" s="15">
        <v>9</v>
      </c>
      <c r="W17" s="18" t="s">
        <v>146</v>
      </c>
      <c r="X17" s="16">
        <v>3</v>
      </c>
      <c r="Y17" s="1">
        <v>3</v>
      </c>
      <c r="Z17" s="1">
        <v>3</v>
      </c>
      <c r="AA17" s="1">
        <v>3</v>
      </c>
      <c r="AB17" s="1">
        <v>3</v>
      </c>
      <c r="AC17" s="1">
        <v>3</v>
      </c>
      <c r="AD17" s="1">
        <v>3</v>
      </c>
      <c r="AE17" s="1">
        <v>3</v>
      </c>
      <c r="AF17" s="1">
        <v>3</v>
      </c>
      <c r="AG17" s="1">
        <v>3</v>
      </c>
      <c r="AH17" s="1">
        <v>3</v>
      </c>
      <c r="AI17" s="1">
        <v>3</v>
      </c>
      <c r="AJ17" s="1">
        <v>3</v>
      </c>
      <c r="AK17" s="1">
        <v>3</v>
      </c>
      <c r="AL17" s="1">
        <v>3</v>
      </c>
      <c r="AM17" s="1">
        <v>3</v>
      </c>
      <c r="AN17" s="1">
        <v>3</v>
      </c>
      <c r="AO17" s="1">
        <v>3</v>
      </c>
      <c r="AP17" s="1">
        <v>3</v>
      </c>
      <c r="AQ17" s="1">
        <v>3</v>
      </c>
      <c r="AR17" s="1">
        <v>3</v>
      </c>
      <c r="AS17" s="1">
        <v>3</v>
      </c>
      <c r="AT17" s="1">
        <v>3</v>
      </c>
      <c r="AU17" s="1">
        <v>3</v>
      </c>
      <c r="AV17" s="1">
        <v>3</v>
      </c>
      <c r="AW17" s="1">
        <v>3</v>
      </c>
      <c r="AX17" s="1">
        <v>3</v>
      </c>
      <c r="AY17" s="1">
        <v>3</v>
      </c>
      <c r="AZ17" s="1">
        <v>3</v>
      </c>
      <c r="BA17" s="1">
        <v>3</v>
      </c>
      <c r="BB17" s="1">
        <v>3</v>
      </c>
      <c r="BC17" s="1">
        <v>3</v>
      </c>
      <c r="BD17" s="1">
        <v>3</v>
      </c>
      <c r="BE17" s="2">
        <f t="shared" si="0"/>
        <v>99</v>
      </c>
      <c r="BF17" s="37">
        <f t="shared" si="9"/>
        <v>3</v>
      </c>
      <c r="BG17" s="23" t="str">
        <f t="shared" si="1"/>
        <v>ІІІ ур</v>
      </c>
      <c r="BL17" s="15">
        <v>9</v>
      </c>
      <c r="BM17" s="18" t="s">
        <v>146</v>
      </c>
      <c r="BN17" s="16">
        <v>3</v>
      </c>
      <c r="BO17" s="1">
        <v>3</v>
      </c>
      <c r="BP17" s="1">
        <v>3</v>
      </c>
      <c r="BQ17" s="1">
        <v>3</v>
      </c>
      <c r="BR17" s="1">
        <v>3</v>
      </c>
      <c r="BS17" s="1">
        <v>3</v>
      </c>
      <c r="BT17" s="1">
        <v>3</v>
      </c>
      <c r="BU17" s="1">
        <v>3</v>
      </c>
      <c r="BV17" s="1">
        <v>3</v>
      </c>
      <c r="BW17" s="1">
        <v>3</v>
      </c>
      <c r="BX17" s="1">
        <v>3</v>
      </c>
      <c r="BY17" s="1">
        <v>3</v>
      </c>
      <c r="BZ17" s="1">
        <v>3</v>
      </c>
      <c r="CA17" s="1">
        <v>3</v>
      </c>
      <c r="CB17" s="1">
        <v>3</v>
      </c>
      <c r="CC17" s="1">
        <v>3</v>
      </c>
      <c r="CD17" s="1">
        <v>3</v>
      </c>
      <c r="CE17" s="2">
        <f t="shared" si="10"/>
        <v>51</v>
      </c>
      <c r="CF17" s="2">
        <f t="shared" si="11"/>
        <v>3</v>
      </c>
      <c r="CG17" s="23" t="str">
        <f t="shared" si="2"/>
        <v>ІІІ ур</v>
      </c>
      <c r="CK17" s="15">
        <v>9</v>
      </c>
      <c r="CL17" s="18" t="s">
        <v>146</v>
      </c>
      <c r="CM17" s="16">
        <v>3</v>
      </c>
      <c r="CN17" s="1">
        <v>3</v>
      </c>
      <c r="CO17" s="1">
        <v>3</v>
      </c>
      <c r="CP17" s="1">
        <v>3</v>
      </c>
      <c r="CQ17" s="1">
        <v>3</v>
      </c>
      <c r="CR17" s="1">
        <v>3</v>
      </c>
      <c r="CS17" s="1">
        <v>3</v>
      </c>
      <c r="CT17" s="1">
        <v>3</v>
      </c>
      <c r="CU17" s="1">
        <v>3</v>
      </c>
      <c r="CV17" s="1">
        <v>3</v>
      </c>
      <c r="CW17" s="1">
        <v>3</v>
      </c>
      <c r="CX17" s="1">
        <v>3</v>
      </c>
      <c r="CY17" s="1">
        <v>3</v>
      </c>
      <c r="CZ17" s="1">
        <v>3</v>
      </c>
      <c r="DA17" s="1">
        <v>3</v>
      </c>
      <c r="DB17" s="1">
        <v>3</v>
      </c>
      <c r="DC17" s="1">
        <v>3</v>
      </c>
      <c r="DD17" s="1">
        <v>3</v>
      </c>
      <c r="DE17" s="1">
        <v>3</v>
      </c>
      <c r="DF17" s="1">
        <v>3</v>
      </c>
      <c r="DG17" s="1">
        <v>3</v>
      </c>
      <c r="DH17" s="2">
        <f t="shared" si="12"/>
        <v>63</v>
      </c>
      <c r="DI17" s="2">
        <f t="shared" si="13"/>
        <v>3</v>
      </c>
      <c r="DJ17" s="23" t="str">
        <f t="shared" si="3"/>
        <v>ІІІ ур</v>
      </c>
      <c r="DN17" s="15">
        <v>9</v>
      </c>
      <c r="DO17" s="18" t="s">
        <v>146</v>
      </c>
      <c r="DP17" s="16">
        <v>3</v>
      </c>
      <c r="DQ17" s="1">
        <v>3</v>
      </c>
      <c r="DR17" s="1">
        <v>3</v>
      </c>
      <c r="DS17" s="1">
        <v>3</v>
      </c>
      <c r="DT17" s="1">
        <v>3</v>
      </c>
      <c r="DU17" s="1">
        <v>3</v>
      </c>
      <c r="DV17" s="1">
        <v>3</v>
      </c>
      <c r="DW17" s="1">
        <v>3</v>
      </c>
      <c r="DX17" s="1">
        <v>3</v>
      </c>
      <c r="DY17" s="1">
        <v>3</v>
      </c>
      <c r="DZ17" s="1">
        <v>3</v>
      </c>
      <c r="EA17" s="1">
        <v>3</v>
      </c>
      <c r="EB17" s="1">
        <v>3</v>
      </c>
      <c r="EC17" s="1">
        <v>3</v>
      </c>
      <c r="ED17" s="1">
        <v>3</v>
      </c>
      <c r="EE17" s="1">
        <v>3</v>
      </c>
      <c r="EF17" s="1">
        <v>3</v>
      </c>
      <c r="EG17" s="1">
        <v>3</v>
      </c>
      <c r="EH17" s="2">
        <f t="shared" si="4"/>
        <v>54</v>
      </c>
      <c r="EI17" s="2">
        <f t="shared" si="14"/>
        <v>3</v>
      </c>
      <c r="EJ17" s="23" t="str">
        <f t="shared" si="5"/>
        <v>ІІІ ур</v>
      </c>
    </row>
    <row r="18" spans="3:140" ht="15.75" x14ac:dyDescent="0.25">
      <c r="C18" s="15">
        <v>10</v>
      </c>
      <c r="D18" s="18" t="s">
        <v>191</v>
      </c>
      <c r="E18" s="16">
        <v>3</v>
      </c>
      <c r="F18" s="1">
        <v>3</v>
      </c>
      <c r="G18" s="1">
        <v>2</v>
      </c>
      <c r="H18" s="1">
        <v>3</v>
      </c>
      <c r="I18" s="1">
        <v>3</v>
      </c>
      <c r="J18" s="1">
        <v>2</v>
      </c>
      <c r="K18" s="1">
        <v>3</v>
      </c>
      <c r="L18" s="1">
        <v>3</v>
      </c>
      <c r="M18" s="1">
        <v>2</v>
      </c>
      <c r="N18" s="1">
        <v>3</v>
      </c>
      <c r="O18" s="2">
        <f t="shared" si="6"/>
        <v>27</v>
      </c>
      <c r="P18" s="2">
        <f t="shared" si="7"/>
        <v>2.7</v>
      </c>
      <c r="Q18" s="23" t="str">
        <f t="shared" si="8"/>
        <v>ІІІ ур</v>
      </c>
      <c r="V18" s="15">
        <v>10</v>
      </c>
      <c r="W18" s="18" t="s">
        <v>191</v>
      </c>
      <c r="X18" s="16">
        <v>3</v>
      </c>
      <c r="Y18" s="1">
        <v>3</v>
      </c>
      <c r="Z18" s="1">
        <v>3</v>
      </c>
      <c r="AA18" s="1">
        <v>2</v>
      </c>
      <c r="AB18" s="1">
        <v>3</v>
      </c>
      <c r="AC18" s="1">
        <v>3</v>
      </c>
      <c r="AD18" s="1">
        <v>3</v>
      </c>
      <c r="AE18" s="1">
        <v>3</v>
      </c>
      <c r="AF18" s="1">
        <v>2</v>
      </c>
      <c r="AG18" s="1">
        <v>3</v>
      </c>
      <c r="AH18" s="1">
        <v>3</v>
      </c>
      <c r="AI18" s="1">
        <v>3</v>
      </c>
      <c r="AJ18" s="1">
        <v>3</v>
      </c>
      <c r="AK18" s="1">
        <v>2</v>
      </c>
      <c r="AL18" s="1">
        <v>3</v>
      </c>
      <c r="AM18" s="1">
        <v>3</v>
      </c>
      <c r="AN18" s="1">
        <v>3</v>
      </c>
      <c r="AO18" s="1">
        <v>3</v>
      </c>
      <c r="AP18" s="1">
        <v>3</v>
      </c>
      <c r="AQ18" s="1">
        <v>3</v>
      </c>
      <c r="AR18" s="1">
        <v>3</v>
      </c>
      <c r="AS18" s="1">
        <v>3</v>
      </c>
      <c r="AT18" s="1">
        <v>2</v>
      </c>
      <c r="AU18" s="1">
        <v>3</v>
      </c>
      <c r="AV18" s="1">
        <v>3</v>
      </c>
      <c r="AW18" s="1">
        <v>3</v>
      </c>
      <c r="AX18" s="1">
        <v>3</v>
      </c>
      <c r="AY18" s="1">
        <v>3</v>
      </c>
      <c r="AZ18" s="1">
        <v>3</v>
      </c>
      <c r="BA18" s="1">
        <v>3</v>
      </c>
      <c r="BB18" s="1">
        <v>3</v>
      </c>
      <c r="BC18" s="1">
        <v>3</v>
      </c>
      <c r="BD18" s="1">
        <v>3</v>
      </c>
      <c r="BE18" s="2">
        <f t="shared" si="0"/>
        <v>95</v>
      </c>
      <c r="BF18" s="37">
        <f t="shared" si="9"/>
        <v>2.8787878787878789</v>
      </c>
      <c r="BG18" s="23" t="str">
        <f t="shared" si="1"/>
        <v>ІІІ ур</v>
      </c>
      <c r="BL18" s="15">
        <v>10</v>
      </c>
      <c r="BM18" s="18" t="s">
        <v>191</v>
      </c>
      <c r="BN18" s="16">
        <v>3</v>
      </c>
      <c r="BO18" s="1">
        <v>3</v>
      </c>
      <c r="BP18" s="1">
        <v>3</v>
      </c>
      <c r="BQ18" s="1">
        <v>3</v>
      </c>
      <c r="BR18" s="1">
        <v>3</v>
      </c>
      <c r="BS18" s="1">
        <v>2</v>
      </c>
      <c r="BT18" s="1">
        <v>3</v>
      </c>
      <c r="BU18" s="1">
        <v>3</v>
      </c>
      <c r="BV18" s="1">
        <v>2</v>
      </c>
      <c r="BW18" s="1">
        <v>3</v>
      </c>
      <c r="BX18" s="1">
        <v>3</v>
      </c>
      <c r="BY18" s="1">
        <v>3</v>
      </c>
      <c r="BZ18" s="1">
        <v>3</v>
      </c>
      <c r="CA18" s="1">
        <v>3</v>
      </c>
      <c r="CB18" s="1">
        <v>2</v>
      </c>
      <c r="CC18" s="1">
        <v>3</v>
      </c>
      <c r="CD18" s="1">
        <v>3</v>
      </c>
      <c r="CE18" s="2">
        <f t="shared" si="10"/>
        <v>48</v>
      </c>
      <c r="CF18" s="2">
        <f t="shared" si="11"/>
        <v>2.8235294117647061</v>
      </c>
      <c r="CG18" s="23" t="str">
        <f t="shared" si="2"/>
        <v>ІІІ ур</v>
      </c>
      <c r="CK18" s="15">
        <v>10</v>
      </c>
      <c r="CL18" s="18" t="s">
        <v>191</v>
      </c>
      <c r="CM18" s="16">
        <v>3</v>
      </c>
      <c r="CN18" s="1">
        <v>3</v>
      </c>
      <c r="CO18" s="1">
        <v>3</v>
      </c>
      <c r="CP18" s="1">
        <v>3</v>
      </c>
      <c r="CQ18" s="1">
        <v>2</v>
      </c>
      <c r="CR18" s="1">
        <v>3</v>
      </c>
      <c r="CS18" s="1">
        <v>3</v>
      </c>
      <c r="CT18" s="1">
        <v>3</v>
      </c>
      <c r="CU18" s="1">
        <v>2</v>
      </c>
      <c r="CV18" s="1">
        <v>3</v>
      </c>
      <c r="CW18" s="1">
        <v>3</v>
      </c>
      <c r="CX18" s="1">
        <v>2</v>
      </c>
      <c r="CY18" s="1">
        <v>3</v>
      </c>
      <c r="CZ18" s="1">
        <v>3</v>
      </c>
      <c r="DA18" s="1">
        <v>3</v>
      </c>
      <c r="DB18" s="1">
        <v>3</v>
      </c>
      <c r="DC18" s="1">
        <v>3</v>
      </c>
      <c r="DD18" s="1">
        <v>2</v>
      </c>
      <c r="DE18" s="1">
        <v>3</v>
      </c>
      <c r="DF18" s="1">
        <v>3</v>
      </c>
      <c r="DG18" s="1">
        <v>3</v>
      </c>
      <c r="DH18" s="2">
        <f t="shared" si="12"/>
        <v>59</v>
      </c>
      <c r="DI18" s="2">
        <f t="shared" si="13"/>
        <v>2.8095238095238093</v>
      </c>
      <c r="DJ18" s="23" t="str">
        <f t="shared" si="3"/>
        <v>ІІІ ур</v>
      </c>
      <c r="DN18" s="15">
        <v>10</v>
      </c>
      <c r="DO18" s="18" t="s">
        <v>191</v>
      </c>
      <c r="DP18" s="16">
        <v>3</v>
      </c>
      <c r="DQ18" s="1">
        <v>3</v>
      </c>
      <c r="DR18" s="1">
        <v>3</v>
      </c>
      <c r="DS18" s="1">
        <v>3</v>
      </c>
      <c r="DT18" s="1">
        <v>3</v>
      </c>
      <c r="DU18" s="1">
        <v>2</v>
      </c>
      <c r="DV18" s="1">
        <v>3</v>
      </c>
      <c r="DW18" s="1">
        <v>3</v>
      </c>
      <c r="DX18" s="1">
        <v>3</v>
      </c>
      <c r="DY18" s="1">
        <v>2</v>
      </c>
      <c r="DZ18" s="1">
        <v>3</v>
      </c>
      <c r="EA18" s="1">
        <v>3</v>
      </c>
      <c r="EB18" s="1">
        <v>3</v>
      </c>
      <c r="EC18" s="1">
        <v>2</v>
      </c>
      <c r="ED18" s="1">
        <v>2</v>
      </c>
      <c r="EE18" s="1">
        <v>3</v>
      </c>
      <c r="EF18" s="1">
        <v>3</v>
      </c>
      <c r="EG18" s="1">
        <v>3</v>
      </c>
      <c r="EH18" s="2">
        <f t="shared" si="4"/>
        <v>50</v>
      </c>
      <c r="EI18" s="2">
        <f t="shared" si="14"/>
        <v>2.7777777777777777</v>
      </c>
      <c r="EJ18" s="23" t="str">
        <f t="shared" si="5"/>
        <v>ІІІ ур</v>
      </c>
    </row>
    <row r="19" spans="3:140" ht="15.75" x14ac:dyDescent="0.25">
      <c r="C19" s="15">
        <v>11</v>
      </c>
      <c r="D19" s="18" t="s">
        <v>148</v>
      </c>
      <c r="E19" s="16">
        <v>3</v>
      </c>
      <c r="F19" s="1">
        <v>3</v>
      </c>
      <c r="G19" s="1">
        <v>3</v>
      </c>
      <c r="H19" s="1">
        <v>3</v>
      </c>
      <c r="I19" s="1">
        <v>3</v>
      </c>
      <c r="J19" s="1">
        <v>3</v>
      </c>
      <c r="K19" s="1">
        <v>3</v>
      </c>
      <c r="L19" s="1">
        <v>3</v>
      </c>
      <c r="M19" s="1">
        <v>3</v>
      </c>
      <c r="N19" s="1">
        <v>3</v>
      </c>
      <c r="O19" s="2">
        <f t="shared" si="6"/>
        <v>30</v>
      </c>
      <c r="P19" s="2">
        <f t="shared" si="7"/>
        <v>3</v>
      </c>
      <c r="Q19" s="23" t="str">
        <f t="shared" si="8"/>
        <v>ІІІ ур</v>
      </c>
      <c r="V19" s="15">
        <v>11</v>
      </c>
      <c r="W19" s="18" t="s">
        <v>148</v>
      </c>
      <c r="X19" s="16">
        <v>3</v>
      </c>
      <c r="Y19" s="1">
        <v>3</v>
      </c>
      <c r="Z19" s="1">
        <v>3</v>
      </c>
      <c r="AA19" s="1">
        <v>3</v>
      </c>
      <c r="AB19" s="1">
        <v>3</v>
      </c>
      <c r="AC19" s="1">
        <v>3</v>
      </c>
      <c r="AD19" s="1">
        <v>3</v>
      </c>
      <c r="AE19" s="1">
        <v>3</v>
      </c>
      <c r="AF19" s="1">
        <v>3</v>
      </c>
      <c r="AG19" s="1">
        <v>3</v>
      </c>
      <c r="AH19" s="1">
        <v>3</v>
      </c>
      <c r="AI19" s="1">
        <v>3</v>
      </c>
      <c r="AJ19" s="1">
        <v>3</v>
      </c>
      <c r="AK19" s="1">
        <v>3</v>
      </c>
      <c r="AL19" s="1">
        <v>3</v>
      </c>
      <c r="AM19" s="1">
        <v>3</v>
      </c>
      <c r="AN19" s="1">
        <v>3</v>
      </c>
      <c r="AO19" s="1">
        <v>3</v>
      </c>
      <c r="AP19" s="1">
        <v>3</v>
      </c>
      <c r="AQ19" s="1">
        <v>3</v>
      </c>
      <c r="AR19" s="1">
        <v>3</v>
      </c>
      <c r="AS19" s="1">
        <v>3</v>
      </c>
      <c r="AT19" s="1">
        <v>3</v>
      </c>
      <c r="AU19" s="1">
        <v>3</v>
      </c>
      <c r="AV19" s="1">
        <v>3</v>
      </c>
      <c r="AW19" s="1">
        <v>3</v>
      </c>
      <c r="AX19" s="1">
        <v>3</v>
      </c>
      <c r="AY19" s="1">
        <v>3</v>
      </c>
      <c r="AZ19" s="1">
        <v>3</v>
      </c>
      <c r="BA19" s="1">
        <v>3</v>
      </c>
      <c r="BB19" s="1">
        <v>3</v>
      </c>
      <c r="BC19" s="1">
        <v>3</v>
      </c>
      <c r="BD19" s="1">
        <v>3</v>
      </c>
      <c r="BE19" s="2">
        <f t="shared" si="0"/>
        <v>99</v>
      </c>
      <c r="BF19" s="37">
        <f t="shared" si="9"/>
        <v>3</v>
      </c>
      <c r="BG19" s="23" t="str">
        <f t="shared" si="1"/>
        <v>ІІІ ур</v>
      </c>
      <c r="BL19" s="15">
        <v>11</v>
      </c>
      <c r="BM19" s="18" t="s">
        <v>148</v>
      </c>
      <c r="BN19" s="16">
        <v>3</v>
      </c>
      <c r="BO19" s="1">
        <v>3</v>
      </c>
      <c r="BP19" s="1">
        <v>3</v>
      </c>
      <c r="BQ19" s="1">
        <v>3</v>
      </c>
      <c r="BR19" s="1">
        <v>3</v>
      </c>
      <c r="BS19" s="1">
        <v>3</v>
      </c>
      <c r="BT19" s="1">
        <v>3</v>
      </c>
      <c r="BU19" s="1">
        <v>3</v>
      </c>
      <c r="BV19" s="1">
        <v>3</v>
      </c>
      <c r="BW19" s="1">
        <v>3</v>
      </c>
      <c r="BX19" s="1">
        <v>3</v>
      </c>
      <c r="BY19" s="1">
        <v>3</v>
      </c>
      <c r="BZ19" s="1">
        <v>3</v>
      </c>
      <c r="CA19" s="1">
        <v>3</v>
      </c>
      <c r="CB19" s="1">
        <v>3</v>
      </c>
      <c r="CC19" s="1">
        <v>3</v>
      </c>
      <c r="CD19" s="1">
        <v>3</v>
      </c>
      <c r="CE19" s="2">
        <f t="shared" si="10"/>
        <v>51</v>
      </c>
      <c r="CF19" s="2">
        <f t="shared" si="11"/>
        <v>3</v>
      </c>
      <c r="CG19" s="23" t="str">
        <f t="shared" si="2"/>
        <v>ІІІ ур</v>
      </c>
      <c r="CK19" s="15">
        <v>11</v>
      </c>
      <c r="CL19" s="18" t="s">
        <v>148</v>
      </c>
      <c r="CM19" s="16">
        <v>3</v>
      </c>
      <c r="CN19" s="1">
        <v>3</v>
      </c>
      <c r="CO19" s="1">
        <v>3</v>
      </c>
      <c r="CP19" s="1">
        <v>3</v>
      </c>
      <c r="CQ19" s="1">
        <v>3</v>
      </c>
      <c r="CR19" s="1">
        <v>3</v>
      </c>
      <c r="CS19" s="1">
        <v>3</v>
      </c>
      <c r="CT19" s="1">
        <v>3</v>
      </c>
      <c r="CU19" s="1">
        <v>3</v>
      </c>
      <c r="CV19" s="1">
        <v>3</v>
      </c>
      <c r="CW19" s="1">
        <v>3</v>
      </c>
      <c r="CX19" s="1">
        <v>3</v>
      </c>
      <c r="CY19" s="1">
        <v>3</v>
      </c>
      <c r="CZ19" s="1">
        <v>3</v>
      </c>
      <c r="DA19" s="1">
        <v>3</v>
      </c>
      <c r="DB19" s="1">
        <v>3</v>
      </c>
      <c r="DC19" s="1">
        <v>3</v>
      </c>
      <c r="DD19" s="1">
        <v>3</v>
      </c>
      <c r="DE19" s="1">
        <v>3</v>
      </c>
      <c r="DF19" s="1">
        <v>3</v>
      </c>
      <c r="DG19" s="1">
        <v>3</v>
      </c>
      <c r="DH19" s="2">
        <f t="shared" si="12"/>
        <v>63</v>
      </c>
      <c r="DI19" s="2">
        <f t="shared" si="13"/>
        <v>3</v>
      </c>
      <c r="DJ19" s="23" t="str">
        <f t="shared" si="3"/>
        <v>ІІІ ур</v>
      </c>
      <c r="DN19" s="15">
        <v>11</v>
      </c>
      <c r="DO19" s="18" t="s">
        <v>148</v>
      </c>
      <c r="DP19" s="16">
        <v>3</v>
      </c>
      <c r="DQ19" s="1">
        <v>3</v>
      </c>
      <c r="DR19" s="1">
        <v>3</v>
      </c>
      <c r="DS19" s="1">
        <v>3</v>
      </c>
      <c r="DT19" s="1">
        <v>3</v>
      </c>
      <c r="DU19" s="1">
        <v>3</v>
      </c>
      <c r="DV19" s="1">
        <v>3</v>
      </c>
      <c r="DW19" s="1">
        <v>3</v>
      </c>
      <c r="DX19" s="1">
        <v>3</v>
      </c>
      <c r="DY19" s="1">
        <v>3</v>
      </c>
      <c r="DZ19" s="1">
        <v>3</v>
      </c>
      <c r="EA19" s="1">
        <v>3</v>
      </c>
      <c r="EB19" s="1">
        <v>3</v>
      </c>
      <c r="EC19" s="1">
        <v>3</v>
      </c>
      <c r="ED19" s="1">
        <v>3</v>
      </c>
      <c r="EE19" s="1">
        <v>3</v>
      </c>
      <c r="EF19" s="1">
        <v>3</v>
      </c>
      <c r="EG19" s="1">
        <v>3</v>
      </c>
      <c r="EH19" s="2">
        <f t="shared" si="4"/>
        <v>54</v>
      </c>
      <c r="EI19" s="2">
        <f t="shared" si="14"/>
        <v>3</v>
      </c>
      <c r="EJ19" s="23" t="str">
        <f t="shared" si="5"/>
        <v>ІІІ ур</v>
      </c>
    </row>
    <row r="20" spans="3:140" ht="15.75" x14ac:dyDescent="0.25">
      <c r="C20" s="15">
        <v>12</v>
      </c>
      <c r="D20" s="18" t="s">
        <v>149</v>
      </c>
      <c r="E20" s="16">
        <v>3</v>
      </c>
      <c r="F20" s="1">
        <v>3</v>
      </c>
      <c r="G20" s="1">
        <v>3</v>
      </c>
      <c r="H20" s="1">
        <v>3</v>
      </c>
      <c r="I20" s="1">
        <v>3</v>
      </c>
      <c r="J20" s="1">
        <v>3</v>
      </c>
      <c r="K20" s="1">
        <v>3</v>
      </c>
      <c r="L20" s="1">
        <v>3</v>
      </c>
      <c r="M20" s="1">
        <v>3</v>
      </c>
      <c r="N20" s="1">
        <v>3</v>
      </c>
      <c r="O20" s="2">
        <f t="shared" si="6"/>
        <v>30</v>
      </c>
      <c r="P20" s="2">
        <f t="shared" si="7"/>
        <v>3</v>
      </c>
      <c r="Q20" s="23" t="str">
        <f t="shared" si="8"/>
        <v>ІІІ ур</v>
      </c>
      <c r="V20" s="15">
        <v>12</v>
      </c>
      <c r="W20" s="18" t="s">
        <v>149</v>
      </c>
      <c r="X20" s="16">
        <v>3</v>
      </c>
      <c r="Y20" s="1">
        <v>3</v>
      </c>
      <c r="Z20" s="1">
        <v>3</v>
      </c>
      <c r="AA20" s="1">
        <v>3</v>
      </c>
      <c r="AB20" s="1">
        <v>3</v>
      </c>
      <c r="AC20" s="1">
        <v>3</v>
      </c>
      <c r="AD20" s="1">
        <v>3</v>
      </c>
      <c r="AE20" s="1">
        <v>3</v>
      </c>
      <c r="AF20" s="1">
        <v>3</v>
      </c>
      <c r="AG20" s="1">
        <v>3</v>
      </c>
      <c r="AH20" s="1">
        <v>3</v>
      </c>
      <c r="AI20" s="1">
        <v>3</v>
      </c>
      <c r="AJ20" s="1">
        <v>3</v>
      </c>
      <c r="AK20" s="1">
        <v>3</v>
      </c>
      <c r="AL20" s="1">
        <v>3</v>
      </c>
      <c r="AM20" s="1">
        <v>3</v>
      </c>
      <c r="AN20" s="1">
        <v>3</v>
      </c>
      <c r="AO20" s="1">
        <v>3</v>
      </c>
      <c r="AP20" s="1">
        <v>3</v>
      </c>
      <c r="AQ20" s="1">
        <v>3</v>
      </c>
      <c r="AR20" s="1">
        <v>3</v>
      </c>
      <c r="AS20" s="1">
        <v>3</v>
      </c>
      <c r="AT20" s="1">
        <v>3</v>
      </c>
      <c r="AU20" s="1">
        <v>3</v>
      </c>
      <c r="AV20" s="1">
        <v>3</v>
      </c>
      <c r="AW20" s="1">
        <v>3</v>
      </c>
      <c r="AX20" s="1">
        <v>3</v>
      </c>
      <c r="AY20" s="1">
        <v>3</v>
      </c>
      <c r="AZ20" s="1">
        <v>3</v>
      </c>
      <c r="BA20" s="1">
        <v>3</v>
      </c>
      <c r="BB20" s="1">
        <v>3</v>
      </c>
      <c r="BC20" s="1">
        <v>3</v>
      </c>
      <c r="BD20" s="1">
        <v>3</v>
      </c>
      <c r="BE20" s="2">
        <f t="shared" si="0"/>
        <v>99</v>
      </c>
      <c r="BF20" s="37">
        <f t="shared" si="9"/>
        <v>3</v>
      </c>
      <c r="BG20" s="23" t="str">
        <f t="shared" si="1"/>
        <v>ІІІ ур</v>
      </c>
      <c r="BL20" s="15">
        <v>12</v>
      </c>
      <c r="BM20" s="18" t="s">
        <v>149</v>
      </c>
      <c r="BN20" s="16">
        <v>3</v>
      </c>
      <c r="BO20" s="1">
        <v>3</v>
      </c>
      <c r="BP20" s="1">
        <v>3</v>
      </c>
      <c r="BQ20" s="1">
        <v>3</v>
      </c>
      <c r="BR20" s="1">
        <v>3</v>
      </c>
      <c r="BS20" s="1">
        <v>3</v>
      </c>
      <c r="BT20" s="1">
        <v>3</v>
      </c>
      <c r="BU20" s="1">
        <v>3</v>
      </c>
      <c r="BV20" s="1">
        <v>3</v>
      </c>
      <c r="BW20" s="1">
        <v>3</v>
      </c>
      <c r="BX20" s="1">
        <v>3</v>
      </c>
      <c r="BY20" s="1">
        <v>3</v>
      </c>
      <c r="BZ20" s="1">
        <v>3</v>
      </c>
      <c r="CA20" s="1">
        <v>3</v>
      </c>
      <c r="CB20" s="1">
        <v>3</v>
      </c>
      <c r="CC20" s="1">
        <v>3</v>
      </c>
      <c r="CD20" s="1">
        <v>3</v>
      </c>
      <c r="CE20" s="2">
        <f t="shared" si="10"/>
        <v>51</v>
      </c>
      <c r="CF20" s="2">
        <f t="shared" si="11"/>
        <v>3</v>
      </c>
      <c r="CG20" s="23" t="str">
        <f t="shared" si="2"/>
        <v>ІІІ ур</v>
      </c>
      <c r="CK20" s="15">
        <v>12</v>
      </c>
      <c r="CL20" s="18" t="s">
        <v>149</v>
      </c>
      <c r="CM20" s="16">
        <v>3</v>
      </c>
      <c r="CN20" s="1">
        <v>3</v>
      </c>
      <c r="CO20" s="1">
        <v>3</v>
      </c>
      <c r="CP20" s="1">
        <v>3</v>
      </c>
      <c r="CQ20" s="1">
        <v>3</v>
      </c>
      <c r="CR20" s="1">
        <v>3</v>
      </c>
      <c r="CS20" s="1">
        <v>3</v>
      </c>
      <c r="CT20" s="1">
        <v>3</v>
      </c>
      <c r="CU20" s="1">
        <v>3</v>
      </c>
      <c r="CV20" s="1">
        <v>3</v>
      </c>
      <c r="CW20" s="1">
        <v>3</v>
      </c>
      <c r="CX20" s="1">
        <v>3</v>
      </c>
      <c r="CY20" s="1">
        <v>3</v>
      </c>
      <c r="CZ20" s="1">
        <v>3</v>
      </c>
      <c r="DA20" s="1">
        <v>3</v>
      </c>
      <c r="DB20" s="1">
        <v>3</v>
      </c>
      <c r="DC20" s="1">
        <v>3</v>
      </c>
      <c r="DD20" s="1">
        <v>3</v>
      </c>
      <c r="DE20" s="1">
        <v>3</v>
      </c>
      <c r="DF20" s="1">
        <v>3</v>
      </c>
      <c r="DG20" s="1">
        <v>3</v>
      </c>
      <c r="DH20" s="2">
        <f t="shared" si="12"/>
        <v>63</v>
      </c>
      <c r="DI20" s="2">
        <f t="shared" si="13"/>
        <v>3</v>
      </c>
      <c r="DJ20" s="23" t="str">
        <f t="shared" si="3"/>
        <v>ІІІ ур</v>
      </c>
      <c r="DN20" s="15">
        <v>12</v>
      </c>
      <c r="DO20" s="18" t="s">
        <v>149</v>
      </c>
      <c r="DP20" s="16">
        <v>3</v>
      </c>
      <c r="DQ20" s="1">
        <v>3</v>
      </c>
      <c r="DR20" s="1">
        <v>3</v>
      </c>
      <c r="DS20" s="1">
        <v>3</v>
      </c>
      <c r="DT20" s="1">
        <v>3</v>
      </c>
      <c r="DU20" s="1">
        <v>3</v>
      </c>
      <c r="DV20" s="1">
        <v>3</v>
      </c>
      <c r="DW20" s="1">
        <v>3</v>
      </c>
      <c r="DX20" s="1">
        <v>3</v>
      </c>
      <c r="DY20" s="1">
        <v>3</v>
      </c>
      <c r="DZ20" s="1">
        <v>3</v>
      </c>
      <c r="EA20" s="1">
        <v>3</v>
      </c>
      <c r="EB20" s="1">
        <v>3</v>
      </c>
      <c r="EC20" s="1">
        <v>3</v>
      </c>
      <c r="ED20" s="1">
        <v>3</v>
      </c>
      <c r="EE20" s="1">
        <v>3</v>
      </c>
      <c r="EF20" s="1">
        <v>3</v>
      </c>
      <c r="EG20" s="1">
        <v>3</v>
      </c>
      <c r="EH20" s="2">
        <f t="shared" si="4"/>
        <v>54</v>
      </c>
      <c r="EI20" s="2">
        <f t="shared" si="14"/>
        <v>3</v>
      </c>
      <c r="EJ20" s="23" t="str">
        <f t="shared" si="5"/>
        <v>ІІІ ур</v>
      </c>
    </row>
    <row r="21" spans="3:140" ht="15.75" x14ac:dyDescent="0.25">
      <c r="C21" s="15">
        <v>13</v>
      </c>
      <c r="D21" s="18" t="s">
        <v>150</v>
      </c>
      <c r="E21" s="16">
        <v>3</v>
      </c>
      <c r="F21" s="1">
        <v>3</v>
      </c>
      <c r="G21" s="1">
        <v>3</v>
      </c>
      <c r="H21" s="1">
        <v>3</v>
      </c>
      <c r="I21" s="1">
        <v>3</v>
      </c>
      <c r="J21" s="1">
        <v>3</v>
      </c>
      <c r="K21" s="1">
        <v>3</v>
      </c>
      <c r="L21" s="1">
        <v>3</v>
      </c>
      <c r="M21" s="1">
        <v>3</v>
      </c>
      <c r="N21" s="1">
        <v>3</v>
      </c>
      <c r="O21" s="2">
        <f t="shared" si="6"/>
        <v>30</v>
      </c>
      <c r="P21" s="2">
        <f t="shared" si="7"/>
        <v>3</v>
      </c>
      <c r="Q21" s="23" t="str">
        <f t="shared" si="8"/>
        <v>ІІІ ур</v>
      </c>
      <c r="V21" s="15">
        <v>13</v>
      </c>
      <c r="W21" s="18" t="s">
        <v>150</v>
      </c>
      <c r="X21" s="16">
        <v>3</v>
      </c>
      <c r="Y21" s="1">
        <v>3</v>
      </c>
      <c r="Z21" s="1">
        <v>3</v>
      </c>
      <c r="AA21" s="1">
        <v>3</v>
      </c>
      <c r="AB21" s="1">
        <v>3</v>
      </c>
      <c r="AC21" s="1">
        <v>3</v>
      </c>
      <c r="AD21" s="1">
        <v>3</v>
      </c>
      <c r="AE21" s="1">
        <v>3</v>
      </c>
      <c r="AF21" s="1">
        <v>2</v>
      </c>
      <c r="AG21" s="1">
        <v>3</v>
      </c>
      <c r="AH21" s="1">
        <v>3</v>
      </c>
      <c r="AI21" s="1">
        <v>3</v>
      </c>
      <c r="AJ21" s="1">
        <v>3</v>
      </c>
      <c r="AK21" s="1">
        <v>3</v>
      </c>
      <c r="AL21" s="1">
        <v>3</v>
      </c>
      <c r="AM21" s="1">
        <v>3</v>
      </c>
      <c r="AN21" s="1">
        <v>3</v>
      </c>
      <c r="AO21" s="1">
        <v>3</v>
      </c>
      <c r="AP21" s="1">
        <v>3</v>
      </c>
      <c r="AQ21" s="1">
        <v>3</v>
      </c>
      <c r="AR21" s="1">
        <v>3</v>
      </c>
      <c r="AS21" s="1">
        <v>3</v>
      </c>
      <c r="AT21" s="1">
        <v>3</v>
      </c>
      <c r="AU21" s="1">
        <v>3</v>
      </c>
      <c r="AV21" s="1">
        <v>3</v>
      </c>
      <c r="AW21" s="1">
        <v>3</v>
      </c>
      <c r="AX21" s="1">
        <v>3</v>
      </c>
      <c r="AY21" s="1">
        <v>3</v>
      </c>
      <c r="AZ21" s="1">
        <v>3</v>
      </c>
      <c r="BA21" s="1">
        <v>3</v>
      </c>
      <c r="BB21" s="1">
        <v>3</v>
      </c>
      <c r="BC21" s="1">
        <v>3</v>
      </c>
      <c r="BD21" s="1">
        <v>3</v>
      </c>
      <c r="BE21" s="2">
        <f t="shared" si="0"/>
        <v>98</v>
      </c>
      <c r="BF21" s="37">
        <f t="shared" si="9"/>
        <v>2.9696969696969697</v>
      </c>
      <c r="BG21" s="23" t="str">
        <f t="shared" si="1"/>
        <v>ІІІ ур</v>
      </c>
      <c r="BL21" s="15">
        <v>13</v>
      </c>
      <c r="BM21" s="18" t="s">
        <v>150</v>
      </c>
      <c r="BN21" s="16">
        <v>3</v>
      </c>
      <c r="BO21" s="1">
        <v>3</v>
      </c>
      <c r="BP21" s="1">
        <v>3</v>
      </c>
      <c r="BQ21" s="1">
        <v>3</v>
      </c>
      <c r="BR21" s="1">
        <v>3</v>
      </c>
      <c r="BS21" s="1">
        <v>3</v>
      </c>
      <c r="BT21" s="1">
        <v>2</v>
      </c>
      <c r="BU21" s="1">
        <v>3</v>
      </c>
      <c r="BV21" s="1">
        <v>3</v>
      </c>
      <c r="BW21" s="1">
        <v>3</v>
      </c>
      <c r="BX21" s="1">
        <v>3</v>
      </c>
      <c r="BY21" s="1">
        <v>3</v>
      </c>
      <c r="BZ21" s="1">
        <v>3</v>
      </c>
      <c r="CA21" s="1">
        <v>3</v>
      </c>
      <c r="CB21" s="1">
        <v>3</v>
      </c>
      <c r="CC21" s="1">
        <v>2</v>
      </c>
      <c r="CD21" s="1">
        <v>3</v>
      </c>
      <c r="CE21" s="2">
        <f t="shared" si="10"/>
        <v>49</v>
      </c>
      <c r="CF21" s="2">
        <f t="shared" si="11"/>
        <v>2.8823529411764706</v>
      </c>
      <c r="CG21" s="23" t="str">
        <f t="shared" si="2"/>
        <v>ІІІ ур</v>
      </c>
      <c r="CK21" s="15">
        <v>13</v>
      </c>
      <c r="CL21" s="18" t="s">
        <v>150</v>
      </c>
      <c r="CM21" s="16">
        <v>3</v>
      </c>
      <c r="CN21" s="1">
        <v>3</v>
      </c>
      <c r="CO21" s="1">
        <v>3</v>
      </c>
      <c r="CP21" s="1">
        <v>3</v>
      </c>
      <c r="CQ21" s="1">
        <v>3</v>
      </c>
      <c r="CR21" s="1">
        <v>3</v>
      </c>
      <c r="CS21" s="1">
        <v>3</v>
      </c>
      <c r="CT21" s="1">
        <v>3</v>
      </c>
      <c r="CU21" s="1">
        <v>3</v>
      </c>
      <c r="CV21" s="1">
        <v>3</v>
      </c>
      <c r="CW21" s="1">
        <v>3</v>
      </c>
      <c r="CX21" s="1">
        <v>3</v>
      </c>
      <c r="CY21" s="1">
        <v>3</v>
      </c>
      <c r="CZ21" s="1">
        <v>3</v>
      </c>
      <c r="DA21" s="1">
        <v>3</v>
      </c>
      <c r="DB21" s="1">
        <v>3</v>
      </c>
      <c r="DC21" s="1">
        <v>3</v>
      </c>
      <c r="DD21" s="1">
        <v>3</v>
      </c>
      <c r="DE21" s="1">
        <v>3</v>
      </c>
      <c r="DF21" s="1">
        <v>3</v>
      </c>
      <c r="DG21" s="1">
        <v>3</v>
      </c>
      <c r="DH21" s="2">
        <f t="shared" si="12"/>
        <v>63</v>
      </c>
      <c r="DI21" s="2">
        <f t="shared" si="13"/>
        <v>3</v>
      </c>
      <c r="DJ21" s="23" t="str">
        <f t="shared" si="3"/>
        <v>ІІІ ур</v>
      </c>
      <c r="DN21" s="15">
        <v>13</v>
      </c>
      <c r="DO21" s="18" t="s">
        <v>150</v>
      </c>
      <c r="DP21" s="16">
        <v>3</v>
      </c>
      <c r="DQ21" s="1">
        <v>3</v>
      </c>
      <c r="DR21" s="1">
        <v>3</v>
      </c>
      <c r="DS21" s="1">
        <v>3</v>
      </c>
      <c r="DT21" s="1">
        <v>3</v>
      </c>
      <c r="DU21" s="1">
        <v>3</v>
      </c>
      <c r="DV21" s="1">
        <v>3</v>
      </c>
      <c r="DW21" s="1">
        <v>3</v>
      </c>
      <c r="DX21" s="1">
        <v>3</v>
      </c>
      <c r="DY21" s="1">
        <v>3</v>
      </c>
      <c r="DZ21" s="1">
        <v>3</v>
      </c>
      <c r="EA21" s="1">
        <v>3</v>
      </c>
      <c r="EB21" s="1">
        <v>3</v>
      </c>
      <c r="EC21" s="1">
        <v>3</v>
      </c>
      <c r="ED21" s="1">
        <v>3</v>
      </c>
      <c r="EE21" s="1">
        <v>3</v>
      </c>
      <c r="EF21" s="1">
        <v>3</v>
      </c>
      <c r="EG21" s="1">
        <v>3</v>
      </c>
      <c r="EH21" s="2">
        <f t="shared" si="4"/>
        <v>54</v>
      </c>
      <c r="EI21" s="2">
        <f t="shared" si="14"/>
        <v>3</v>
      </c>
      <c r="EJ21" s="23" t="str">
        <f t="shared" si="5"/>
        <v>ІІІ ур</v>
      </c>
    </row>
    <row r="22" spans="3:140" ht="15.75" x14ac:dyDescent="0.25">
      <c r="C22" s="15">
        <v>14</v>
      </c>
      <c r="D22" s="18" t="s">
        <v>151</v>
      </c>
      <c r="E22" s="16">
        <v>3</v>
      </c>
      <c r="F22" s="1">
        <v>3</v>
      </c>
      <c r="G22" s="1">
        <v>3</v>
      </c>
      <c r="H22" s="1">
        <v>3</v>
      </c>
      <c r="I22" s="1">
        <v>3</v>
      </c>
      <c r="J22" s="1">
        <v>3</v>
      </c>
      <c r="K22" s="1">
        <v>3</v>
      </c>
      <c r="L22" s="1">
        <v>3</v>
      </c>
      <c r="M22" s="1">
        <v>3</v>
      </c>
      <c r="N22" s="1">
        <v>3</v>
      </c>
      <c r="O22" s="2">
        <f t="shared" si="6"/>
        <v>30</v>
      </c>
      <c r="P22" s="2">
        <f t="shared" si="7"/>
        <v>3</v>
      </c>
      <c r="Q22" s="23" t="str">
        <f t="shared" si="8"/>
        <v>ІІІ ур</v>
      </c>
      <c r="V22" s="15">
        <v>14</v>
      </c>
      <c r="W22" s="18" t="s">
        <v>151</v>
      </c>
      <c r="X22" s="16">
        <v>3</v>
      </c>
      <c r="Y22" s="1">
        <v>3</v>
      </c>
      <c r="Z22" s="1">
        <v>3</v>
      </c>
      <c r="AA22" s="1">
        <v>3</v>
      </c>
      <c r="AB22" s="1">
        <v>3</v>
      </c>
      <c r="AC22" s="1">
        <v>3</v>
      </c>
      <c r="AD22" s="1">
        <v>3</v>
      </c>
      <c r="AE22" s="1">
        <v>3</v>
      </c>
      <c r="AF22" s="1">
        <v>3</v>
      </c>
      <c r="AG22" s="1">
        <v>3</v>
      </c>
      <c r="AH22" s="1">
        <v>3</v>
      </c>
      <c r="AI22" s="1">
        <v>3</v>
      </c>
      <c r="AJ22" s="1">
        <v>3</v>
      </c>
      <c r="AK22" s="1">
        <v>3</v>
      </c>
      <c r="AL22" s="1">
        <v>3</v>
      </c>
      <c r="AM22" s="1">
        <v>3</v>
      </c>
      <c r="AN22" s="1">
        <v>3</v>
      </c>
      <c r="AO22" s="1">
        <v>3</v>
      </c>
      <c r="AP22" s="1">
        <v>3</v>
      </c>
      <c r="AQ22" s="1">
        <v>3</v>
      </c>
      <c r="AR22" s="1">
        <v>3</v>
      </c>
      <c r="AS22" s="1">
        <v>3</v>
      </c>
      <c r="AT22" s="1">
        <v>3</v>
      </c>
      <c r="AU22" s="1">
        <v>3</v>
      </c>
      <c r="AV22" s="1">
        <v>3</v>
      </c>
      <c r="AW22" s="1">
        <v>3</v>
      </c>
      <c r="AX22" s="1">
        <v>3</v>
      </c>
      <c r="AY22" s="1">
        <v>3</v>
      </c>
      <c r="AZ22" s="1">
        <v>3</v>
      </c>
      <c r="BA22" s="1">
        <v>3</v>
      </c>
      <c r="BB22" s="1">
        <v>3</v>
      </c>
      <c r="BC22" s="1">
        <v>3</v>
      </c>
      <c r="BD22" s="1">
        <v>3</v>
      </c>
      <c r="BE22" s="2">
        <f t="shared" si="0"/>
        <v>99</v>
      </c>
      <c r="BF22" s="37">
        <f t="shared" si="9"/>
        <v>3</v>
      </c>
      <c r="BG22" s="23" t="str">
        <f t="shared" si="1"/>
        <v>ІІІ ур</v>
      </c>
      <c r="BL22" s="15">
        <v>14</v>
      </c>
      <c r="BM22" s="18" t="s">
        <v>151</v>
      </c>
      <c r="BN22" s="16">
        <v>3</v>
      </c>
      <c r="BO22" s="1">
        <v>3</v>
      </c>
      <c r="BP22" s="1">
        <v>3</v>
      </c>
      <c r="BQ22" s="1">
        <v>3</v>
      </c>
      <c r="BR22" s="1">
        <v>3</v>
      </c>
      <c r="BS22" s="1">
        <v>3</v>
      </c>
      <c r="BT22" s="1">
        <v>3</v>
      </c>
      <c r="BU22" s="1">
        <v>3</v>
      </c>
      <c r="BV22" s="1">
        <v>3</v>
      </c>
      <c r="BW22" s="1">
        <v>3</v>
      </c>
      <c r="BX22" s="1">
        <v>3</v>
      </c>
      <c r="BY22" s="1">
        <v>3</v>
      </c>
      <c r="BZ22" s="1">
        <v>3</v>
      </c>
      <c r="CA22" s="1">
        <v>3</v>
      </c>
      <c r="CB22" s="1">
        <v>3</v>
      </c>
      <c r="CC22" s="1">
        <v>3</v>
      </c>
      <c r="CD22" s="1">
        <v>3</v>
      </c>
      <c r="CE22" s="2">
        <f t="shared" si="10"/>
        <v>51</v>
      </c>
      <c r="CF22" s="2">
        <f t="shared" si="11"/>
        <v>3</v>
      </c>
      <c r="CG22" s="23" t="str">
        <f t="shared" si="2"/>
        <v>ІІІ ур</v>
      </c>
      <c r="CK22" s="15">
        <v>14</v>
      </c>
      <c r="CL22" s="18" t="s">
        <v>151</v>
      </c>
      <c r="CM22" s="16">
        <v>3</v>
      </c>
      <c r="CN22" s="1">
        <v>3</v>
      </c>
      <c r="CO22" s="1">
        <v>3</v>
      </c>
      <c r="CP22" s="1">
        <v>3</v>
      </c>
      <c r="CQ22" s="1">
        <v>3</v>
      </c>
      <c r="CR22" s="1">
        <v>3</v>
      </c>
      <c r="CS22" s="1">
        <v>3</v>
      </c>
      <c r="CT22" s="1">
        <v>3</v>
      </c>
      <c r="CU22" s="1">
        <v>3</v>
      </c>
      <c r="CV22" s="1">
        <v>3</v>
      </c>
      <c r="CW22" s="1">
        <v>3</v>
      </c>
      <c r="CX22" s="1">
        <v>3</v>
      </c>
      <c r="CY22" s="1">
        <v>3</v>
      </c>
      <c r="CZ22" s="1">
        <v>3</v>
      </c>
      <c r="DA22" s="1">
        <v>3</v>
      </c>
      <c r="DB22" s="1">
        <v>3</v>
      </c>
      <c r="DC22" s="1">
        <v>3</v>
      </c>
      <c r="DD22" s="1">
        <v>3</v>
      </c>
      <c r="DE22" s="1">
        <v>3</v>
      </c>
      <c r="DF22" s="1">
        <v>3</v>
      </c>
      <c r="DG22" s="1">
        <v>3</v>
      </c>
      <c r="DH22" s="2">
        <f t="shared" si="12"/>
        <v>63</v>
      </c>
      <c r="DI22" s="2">
        <f t="shared" si="13"/>
        <v>3</v>
      </c>
      <c r="DJ22" s="23" t="str">
        <f t="shared" si="3"/>
        <v>ІІІ ур</v>
      </c>
      <c r="DN22" s="15">
        <v>14</v>
      </c>
      <c r="DO22" s="18" t="s">
        <v>151</v>
      </c>
      <c r="DP22" s="16">
        <v>3</v>
      </c>
      <c r="DQ22" s="1">
        <v>3</v>
      </c>
      <c r="DR22" s="1">
        <v>3</v>
      </c>
      <c r="DS22" s="1">
        <v>3</v>
      </c>
      <c r="DT22" s="1">
        <v>3</v>
      </c>
      <c r="DU22" s="1">
        <v>3</v>
      </c>
      <c r="DV22" s="1">
        <v>3</v>
      </c>
      <c r="DW22" s="1">
        <v>3</v>
      </c>
      <c r="DX22" s="1">
        <v>3</v>
      </c>
      <c r="DY22" s="1">
        <v>3</v>
      </c>
      <c r="DZ22" s="1">
        <v>3</v>
      </c>
      <c r="EA22" s="1">
        <v>3</v>
      </c>
      <c r="EB22" s="1">
        <v>3</v>
      </c>
      <c r="EC22" s="1">
        <v>3</v>
      </c>
      <c r="ED22" s="1">
        <v>3</v>
      </c>
      <c r="EE22" s="1">
        <v>3</v>
      </c>
      <c r="EF22" s="1">
        <v>3</v>
      </c>
      <c r="EG22" s="1">
        <v>3</v>
      </c>
      <c r="EH22" s="2">
        <f t="shared" si="4"/>
        <v>54</v>
      </c>
      <c r="EI22" s="2">
        <f t="shared" si="14"/>
        <v>3</v>
      </c>
      <c r="EJ22" s="23" t="str">
        <f t="shared" si="5"/>
        <v>ІІІ ур</v>
      </c>
    </row>
    <row r="23" spans="3:140" ht="17.25" customHeight="1" x14ac:dyDescent="0.25">
      <c r="C23" s="15">
        <v>15</v>
      </c>
      <c r="D23" s="18" t="s">
        <v>183</v>
      </c>
      <c r="E23" s="16">
        <v>3</v>
      </c>
      <c r="F23" s="1">
        <v>3</v>
      </c>
      <c r="G23" s="1">
        <v>3</v>
      </c>
      <c r="H23" s="1">
        <v>3</v>
      </c>
      <c r="I23" s="1">
        <v>3</v>
      </c>
      <c r="J23" s="1">
        <v>3</v>
      </c>
      <c r="K23" s="1">
        <v>3</v>
      </c>
      <c r="L23" s="1">
        <v>3</v>
      </c>
      <c r="M23" s="1">
        <v>3</v>
      </c>
      <c r="N23" s="1">
        <v>3</v>
      </c>
      <c r="O23" s="2">
        <f t="shared" si="6"/>
        <v>30</v>
      </c>
      <c r="P23" s="2">
        <f t="shared" si="7"/>
        <v>3</v>
      </c>
      <c r="Q23" s="23" t="str">
        <f t="shared" si="8"/>
        <v>ІІІ ур</v>
      </c>
      <c r="V23" s="15">
        <v>15</v>
      </c>
      <c r="W23" s="18" t="s">
        <v>183</v>
      </c>
      <c r="X23" s="16">
        <v>3</v>
      </c>
      <c r="Y23" s="1">
        <v>3</v>
      </c>
      <c r="Z23" s="1">
        <v>3</v>
      </c>
      <c r="AA23" s="1">
        <v>3</v>
      </c>
      <c r="AB23" s="1">
        <v>3</v>
      </c>
      <c r="AC23" s="1">
        <v>3</v>
      </c>
      <c r="AD23" s="1">
        <v>3</v>
      </c>
      <c r="AE23" s="1">
        <v>3</v>
      </c>
      <c r="AF23" s="1">
        <v>3</v>
      </c>
      <c r="AG23" s="1">
        <v>3</v>
      </c>
      <c r="AH23" s="1">
        <v>3</v>
      </c>
      <c r="AI23" s="1">
        <v>3</v>
      </c>
      <c r="AJ23" s="1">
        <v>3</v>
      </c>
      <c r="AK23" s="1">
        <v>3</v>
      </c>
      <c r="AL23" s="1">
        <v>3</v>
      </c>
      <c r="AM23" s="1">
        <v>3</v>
      </c>
      <c r="AN23" s="1">
        <v>3</v>
      </c>
      <c r="AO23" s="1">
        <v>3</v>
      </c>
      <c r="AP23" s="1">
        <v>3</v>
      </c>
      <c r="AQ23" s="1">
        <v>3</v>
      </c>
      <c r="AR23" s="1">
        <v>3</v>
      </c>
      <c r="AS23" s="1">
        <v>3</v>
      </c>
      <c r="AT23" s="1">
        <v>3</v>
      </c>
      <c r="AU23" s="1">
        <v>3</v>
      </c>
      <c r="AV23" s="1">
        <v>3</v>
      </c>
      <c r="AW23" s="1">
        <v>3</v>
      </c>
      <c r="AX23" s="1">
        <v>3</v>
      </c>
      <c r="AY23" s="1">
        <v>3</v>
      </c>
      <c r="AZ23" s="1">
        <v>3</v>
      </c>
      <c r="BA23" s="1">
        <v>3</v>
      </c>
      <c r="BB23" s="1">
        <v>3</v>
      </c>
      <c r="BC23" s="1">
        <v>3</v>
      </c>
      <c r="BD23" s="1">
        <v>3</v>
      </c>
      <c r="BE23" s="2">
        <f t="shared" si="0"/>
        <v>99</v>
      </c>
      <c r="BF23" s="37">
        <f t="shared" si="9"/>
        <v>3</v>
      </c>
      <c r="BG23" s="23" t="str">
        <f t="shared" si="1"/>
        <v>ІІІ ур</v>
      </c>
      <c r="BL23" s="15">
        <v>15</v>
      </c>
      <c r="BM23" s="18" t="s">
        <v>183</v>
      </c>
      <c r="BN23" s="16">
        <v>3</v>
      </c>
      <c r="BO23" s="1">
        <v>3</v>
      </c>
      <c r="BP23" s="1">
        <v>3</v>
      </c>
      <c r="BQ23" s="1">
        <v>3</v>
      </c>
      <c r="BR23" s="1">
        <v>3</v>
      </c>
      <c r="BS23" s="1">
        <v>3</v>
      </c>
      <c r="BT23" s="1">
        <v>3</v>
      </c>
      <c r="BU23" s="1">
        <v>3</v>
      </c>
      <c r="BV23" s="1">
        <v>3</v>
      </c>
      <c r="BW23" s="1">
        <v>3</v>
      </c>
      <c r="BX23" s="1">
        <v>3</v>
      </c>
      <c r="BY23" s="1">
        <v>3</v>
      </c>
      <c r="BZ23" s="1">
        <v>3</v>
      </c>
      <c r="CA23" s="1">
        <v>3</v>
      </c>
      <c r="CB23" s="1">
        <v>3</v>
      </c>
      <c r="CC23" s="1">
        <v>3</v>
      </c>
      <c r="CD23" s="1">
        <v>3</v>
      </c>
      <c r="CE23" s="2">
        <f t="shared" si="10"/>
        <v>51</v>
      </c>
      <c r="CF23" s="2">
        <f t="shared" si="11"/>
        <v>3</v>
      </c>
      <c r="CG23" s="23" t="str">
        <f t="shared" si="2"/>
        <v>ІІІ ур</v>
      </c>
      <c r="CK23" s="15">
        <v>15</v>
      </c>
      <c r="CL23" s="18" t="s">
        <v>183</v>
      </c>
      <c r="CM23" s="16">
        <v>3</v>
      </c>
      <c r="CN23" s="1">
        <v>3</v>
      </c>
      <c r="CO23" s="1">
        <v>3</v>
      </c>
      <c r="CP23" s="1">
        <v>3</v>
      </c>
      <c r="CQ23" s="1">
        <v>3</v>
      </c>
      <c r="CR23" s="1">
        <v>3</v>
      </c>
      <c r="CS23" s="1">
        <v>3</v>
      </c>
      <c r="CT23" s="1">
        <v>3</v>
      </c>
      <c r="CU23" s="1">
        <v>3</v>
      </c>
      <c r="CV23" s="1">
        <v>3</v>
      </c>
      <c r="CW23" s="1">
        <v>3</v>
      </c>
      <c r="CX23" s="1">
        <v>3</v>
      </c>
      <c r="CY23" s="1">
        <v>3</v>
      </c>
      <c r="CZ23" s="1">
        <v>3</v>
      </c>
      <c r="DA23" s="1">
        <v>3</v>
      </c>
      <c r="DB23" s="1">
        <v>3</v>
      </c>
      <c r="DC23" s="1">
        <v>3</v>
      </c>
      <c r="DD23" s="1">
        <v>3</v>
      </c>
      <c r="DE23" s="1">
        <v>3</v>
      </c>
      <c r="DF23" s="1">
        <v>3</v>
      </c>
      <c r="DG23" s="1">
        <v>3</v>
      </c>
      <c r="DH23" s="2">
        <f t="shared" si="12"/>
        <v>63</v>
      </c>
      <c r="DI23" s="2">
        <f t="shared" si="13"/>
        <v>3</v>
      </c>
      <c r="DJ23" s="23" t="str">
        <f t="shared" si="3"/>
        <v>ІІІ ур</v>
      </c>
      <c r="DN23" s="15">
        <v>15</v>
      </c>
      <c r="DO23" s="18" t="s">
        <v>183</v>
      </c>
      <c r="DP23" s="16">
        <v>3</v>
      </c>
      <c r="DQ23" s="1">
        <v>3</v>
      </c>
      <c r="DR23" s="1">
        <v>3</v>
      </c>
      <c r="DS23" s="1">
        <v>3</v>
      </c>
      <c r="DT23" s="1">
        <v>3</v>
      </c>
      <c r="DU23" s="1">
        <v>3</v>
      </c>
      <c r="DV23" s="1">
        <v>3</v>
      </c>
      <c r="DW23" s="1">
        <v>3</v>
      </c>
      <c r="DX23" s="1">
        <v>3</v>
      </c>
      <c r="DY23" s="1">
        <v>3</v>
      </c>
      <c r="DZ23" s="1">
        <v>3</v>
      </c>
      <c r="EA23" s="1">
        <v>3</v>
      </c>
      <c r="EB23" s="1">
        <v>3</v>
      </c>
      <c r="EC23" s="1">
        <v>3</v>
      </c>
      <c r="ED23" s="1">
        <v>3</v>
      </c>
      <c r="EE23" s="1">
        <v>3</v>
      </c>
      <c r="EF23" s="1">
        <v>3</v>
      </c>
      <c r="EG23" s="1">
        <v>3</v>
      </c>
      <c r="EH23" s="2">
        <f t="shared" si="4"/>
        <v>54</v>
      </c>
      <c r="EI23" s="2">
        <f t="shared" si="14"/>
        <v>3</v>
      </c>
      <c r="EJ23" s="23" t="str">
        <f t="shared" si="5"/>
        <v>ІІІ ур</v>
      </c>
    </row>
    <row r="24" spans="3:140" ht="15.75" x14ac:dyDescent="0.25">
      <c r="C24" s="15">
        <v>16</v>
      </c>
      <c r="D24" s="18" t="s">
        <v>167</v>
      </c>
      <c r="E24" s="16">
        <v>3</v>
      </c>
      <c r="F24" s="1">
        <v>3</v>
      </c>
      <c r="G24" s="1">
        <v>3</v>
      </c>
      <c r="H24" s="1">
        <v>3</v>
      </c>
      <c r="I24" s="1">
        <v>3</v>
      </c>
      <c r="J24" s="1">
        <v>3</v>
      </c>
      <c r="K24" s="1">
        <v>3</v>
      </c>
      <c r="L24" s="1">
        <v>3</v>
      </c>
      <c r="M24" s="1">
        <v>3</v>
      </c>
      <c r="N24" s="1">
        <v>3</v>
      </c>
      <c r="O24" s="2">
        <f t="shared" si="6"/>
        <v>30</v>
      </c>
      <c r="P24" s="2">
        <f t="shared" si="7"/>
        <v>3</v>
      </c>
      <c r="Q24" s="23" t="str">
        <f t="shared" si="8"/>
        <v>ІІІ ур</v>
      </c>
      <c r="V24" s="15">
        <v>16</v>
      </c>
      <c r="W24" s="18" t="s">
        <v>167</v>
      </c>
      <c r="X24" s="16">
        <v>3</v>
      </c>
      <c r="Y24" s="1">
        <v>3</v>
      </c>
      <c r="Z24" s="1">
        <v>3</v>
      </c>
      <c r="AA24" s="1">
        <v>3</v>
      </c>
      <c r="AB24" s="1">
        <v>3</v>
      </c>
      <c r="AC24" s="1">
        <v>3</v>
      </c>
      <c r="AD24" s="1">
        <v>3</v>
      </c>
      <c r="AE24" s="1">
        <v>3</v>
      </c>
      <c r="AF24" s="1">
        <v>3</v>
      </c>
      <c r="AG24" s="1">
        <v>3</v>
      </c>
      <c r="AH24" s="1">
        <v>3</v>
      </c>
      <c r="AI24" s="1">
        <v>3</v>
      </c>
      <c r="AJ24" s="1">
        <v>3</v>
      </c>
      <c r="AK24" s="1">
        <v>3</v>
      </c>
      <c r="AL24" s="1">
        <v>3</v>
      </c>
      <c r="AM24" s="1">
        <v>3</v>
      </c>
      <c r="AN24" s="1">
        <v>3</v>
      </c>
      <c r="AO24" s="1">
        <v>3</v>
      </c>
      <c r="AP24" s="1">
        <v>3</v>
      </c>
      <c r="AQ24" s="1">
        <v>3</v>
      </c>
      <c r="AR24" s="1">
        <v>3</v>
      </c>
      <c r="AS24" s="1">
        <v>3</v>
      </c>
      <c r="AT24" s="1">
        <v>3</v>
      </c>
      <c r="AU24" s="1">
        <v>3</v>
      </c>
      <c r="AV24" s="1">
        <v>3</v>
      </c>
      <c r="AW24" s="1">
        <v>3</v>
      </c>
      <c r="AX24" s="1">
        <v>3</v>
      </c>
      <c r="AY24" s="1">
        <v>3</v>
      </c>
      <c r="AZ24" s="1">
        <v>3</v>
      </c>
      <c r="BA24" s="1">
        <v>3</v>
      </c>
      <c r="BB24" s="1">
        <v>3</v>
      </c>
      <c r="BC24" s="1">
        <v>3</v>
      </c>
      <c r="BD24" s="1">
        <v>3</v>
      </c>
      <c r="BE24" s="2">
        <f t="shared" si="0"/>
        <v>99</v>
      </c>
      <c r="BF24" s="37">
        <f t="shared" si="9"/>
        <v>3</v>
      </c>
      <c r="BG24" s="23" t="str">
        <f t="shared" si="1"/>
        <v>ІІІ ур</v>
      </c>
      <c r="BL24" s="15">
        <v>16</v>
      </c>
      <c r="BM24" s="18" t="s">
        <v>167</v>
      </c>
      <c r="BN24" s="16">
        <v>3</v>
      </c>
      <c r="BO24" s="1">
        <v>3</v>
      </c>
      <c r="BP24" s="1">
        <v>3</v>
      </c>
      <c r="BQ24" s="1">
        <v>3</v>
      </c>
      <c r="BR24" s="1">
        <v>3</v>
      </c>
      <c r="BS24" s="1">
        <v>3</v>
      </c>
      <c r="BT24" s="1">
        <v>3</v>
      </c>
      <c r="BU24" s="1">
        <v>3</v>
      </c>
      <c r="BV24" s="1">
        <v>3</v>
      </c>
      <c r="BW24" s="1">
        <v>3</v>
      </c>
      <c r="BX24" s="1">
        <v>3</v>
      </c>
      <c r="BY24" s="1">
        <v>3</v>
      </c>
      <c r="BZ24" s="1">
        <v>3</v>
      </c>
      <c r="CA24" s="1">
        <v>3</v>
      </c>
      <c r="CB24" s="1">
        <v>3</v>
      </c>
      <c r="CC24" s="1">
        <v>3</v>
      </c>
      <c r="CD24" s="1">
        <v>3</v>
      </c>
      <c r="CE24" s="2">
        <f t="shared" si="10"/>
        <v>51</v>
      </c>
      <c r="CF24" s="2">
        <f t="shared" si="11"/>
        <v>3</v>
      </c>
      <c r="CG24" s="23" t="str">
        <f t="shared" si="2"/>
        <v>ІІІ ур</v>
      </c>
      <c r="CK24" s="15">
        <v>16</v>
      </c>
      <c r="CL24" s="18" t="s">
        <v>167</v>
      </c>
      <c r="CM24" s="16">
        <v>3</v>
      </c>
      <c r="CN24" s="1">
        <v>3</v>
      </c>
      <c r="CO24" s="1">
        <v>3</v>
      </c>
      <c r="CP24" s="1">
        <v>3</v>
      </c>
      <c r="CQ24" s="1">
        <v>3</v>
      </c>
      <c r="CR24" s="1">
        <v>3</v>
      </c>
      <c r="CS24" s="1">
        <v>3</v>
      </c>
      <c r="CT24" s="1">
        <v>3</v>
      </c>
      <c r="CU24" s="1">
        <v>3</v>
      </c>
      <c r="CV24" s="1">
        <v>3</v>
      </c>
      <c r="CW24" s="1">
        <v>3</v>
      </c>
      <c r="CX24" s="1">
        <v>3</v>
      </c>
      <c r="CY24" s="1">
        <v>3</v>
      </c>
      <c r="CZ24" s="1">
        <v>3</v>
      </c>
      <c r="DA24" s="1">
        <v>3</v>
      </c>
      <c r="DB24" s="1">
        <v>3</v>
      </c>
      <c r="DC24" s="1">
        <v>3</v>
      </c>
      <c r="DD24" s="1">
        <v>3</v>
      </c>
      <c r="DE24" s="1">
        <v>3</v>
      </c>
      <c r="DF24" s="1">
        <v>3</v>
      </c>
      <c r="DG24" s="1">
        <v>3</v>
      </c>
      <c r="DH24" s="2">
        <f t="shared" si="12"/>
        <v>63</v>
      </c>
      <c r="DI24" s="2">
        <f t="shared" si="13"/>
        <v>3</v>
      </c>
      <c r="DJ24" s="23" t="str">
        <f t="shared" si="3"/>
        <v>ІІІ ур</v>
      </c>
      <c r="DN24" s="15">
        <v>16</v>
      </c>
      <c r="DO24" s="18" t="s">
        <v>167</v>
      </c>
      <c r="DP24" s="16">
        <v>3</v>
      </c>
      <c r="DQ24" s="1">
        <v>3</v>
      </c>
      <c r="DR24" s="1">
        <v>3</v>
      </c>
      <c r="DS24" s="1">
        <v>3</v>
      </c>
      <c r="DT24" s="1">
        <v>3</v>
      </c>
      <c r="DU24" s="1">
        <v>3</v>
      </c>
      <c r="DV24" s="1">
        <v>3</v>
      </c>
      <c r="DW24" s="1">
        <v>3</v>
      </c>
      <c r="DX24" s="1">
        <v>3</v>
      </c>
      <c r="DY24" s="1">
        <v>3</v>
      </c>
      <c r="DZ24" s="1">
        <v>3</v>
      </c>
      <c r="EA24" s="1">
        <v>3</v>
      </c>
      <c r="EB24" s="1">
        <v>3</v>
      </c>
      <c r="EC24" s="1">
        <v>3</v>
      </c>
      <c r="ED24" s="1">
        <v>3</v>
      </c>
      <c r="EE24" s="1">
        <v>3</v>
      </c>
      <c r="EF24" s="1">
        <v>3</v>
      </c>
      <c r="EG24" s="1">
        <v>3</v>
      </c>
      <c r="EH24" s="2">
        <f t="shared" si="4"/>
        <v>54</v>
      </c>
      <c r="EI24" s="2">
        <f t="shared" si="14"/>
        <v>3</v>
      </c>
      <c r="EJ24" s="23" t="str">
        <f t="shared" si="5"/>
        <v>ІІІ ур</v>
      </c>
    </row>
    <row r="25" spans="3:140" ht="17.25" customHeight="1" x14ac:dyDescent="0.25">
      <c r="C25" s="15">
        <v>17</v>
      </c>
      <c r="D25" s="18" t="s">
        <v>153</v>
      </c>
      <c r="E25" s="16">
        <v>3</v>
      </c>
      <c r="F25" s="1">
        <v>3</v>
      </c>
      <c r="G25" s="1">
        <v>3</v>
      </c>
      <c r="H25" s="1">
        <v>3</v>
      </c>
      <c r="I25" s="1">
        <v>3</v>
      </c>
      <c r="J25" s="1">
        <v>3</v>
      </c>
      <c r="K25" s="1">
        <v>3</v>
      </c>
      <c r="L25" s="1">
        <v>3</v>
      </c>
      <c r="M25" s="1">
        <v>3</v>
      </c>
      <c r="N25" s="1">
        <v>3</v>
      </c>
      <c r="O25" s="2">
        <f t="shared" si="6"/>
        <v>30</v>
      </c>
      <c r="P25" s="2">
        <f t="shared" si="7"/>
        <v>3</v>
      </c>
      <c r="Q25" s="23" t="str">
        <f t="shared" si="8"/>
        <v>ІІІ ур</v>
      </c>
      <c r="V25" s="15">
        <v>17</v>
      </c>
      <c r="W25" s="18" t="s">
        <v>153</v>
      </c>
      <c r="X25" s="16">
        <v>3</v>
      </c>
      <c r="Y25" s="1">
        <v>3</v>
      </c>
      <c r="Z25" s="1">
        <v>3</v>
      </c>
      <c r="AA25" s="1">
        <v>3</v>
      </c>
      <c r="AB25" s="1">
        <v>3</v>
      </c>
      <c r="AC25" s="1">
        <v>3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3</v>
      </c>
      <c r="AJ25" s="1">
        <v>3</v>
      </c>
      <c r="AK25" s="1">
        <v>3</v>
      </c>
      <c r="AL25" s="1">
        <v>3</v>
      </c>
      <c r="AM25" s="1">
        <v>3</v>
      </c>
      <c r="AN25" s="1">
        <v>3</v>
      </c>
      <c r="AO25" s="1">
        <v>3</v>
      </c>
      <c r="AP25" s="1">
        <v>3</v>
      </c>
      <c r="AQ25" s="1">
        <v>3</v>
      </c>
      <c r="AR25" s="1">
        <v>3</v>
      </c>
      <c r="AS25" s="1">
        <v>3</v>
      </c>
      <c r="AT25" s="1">
        <v>3</v>
      </c>
      <c r="AU25" s="1">
        <v>3</v>
      </c>
      <c r="AV25" s="1">
        <v>3</v>
      </c>
      <c r="AW25" s="1">
        <v>3</v>
      </c>
      <c r="AX25" s="1">
        <v>3</v>
      </c>
      <c r="AY25" s="1">
        <v>3</v>
      </c>
      <c r="AZ25" s="1">
        <v>3</v>
      </c>
      <c r="BA25" s="1">
        <v>3</v>
      </c>
      <c r="BB25" s="1">
        <v>3</v>
      </c>
      <c r="BC25" s="1">
        <v>3</v>
      </c>
      <c r="BD25" s="1">
        <v>3</v>
      </c>
      <c r="BE25" s="2">
        <f t="shared" si="0"/>
        <v>99</v>
      </c>
      <c r="BF25" s="37">
        <f t="shared" si="9"/>
        <v>3</v>
      </c>
      <c r="BG25" s="23" t="str">
        <f t="shared" si="1"/>
        <v>ІІІ ур</v>
      </c>
      <c r="BL25" s="15">
        <v>17</v>
      </c>
      <c r="BM25" s="18" t="s">
        <v>153</v>
      </c>
      <c r="BN25" s="16">
        <v>3</v>
      </c>
      <c r="BO25" s="1">
        <v>3</v>
      </c>
      <c r="BP25" s="1">
        <v>3</v>
      </c>
      <c r="BQ25" s="1">
        <v>3</v>
      </c>
      <c r="BR25" s="1">
        <v>3</v>
      </c>
      <c r="BS25" s="1">
        <v>3</v>
      </c>
      <c r="BT25" s="1">
        <v>3</v>
      </c>
      <c r="BU25" s="1">
        <v>3</v>
      </c>
      <c r="BV25" s="1">
        <v>3</v>
      </c>
      <c r="BW25" s="1">
        <v>3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3</v>
      </c>
      <c r="CE25" s="2">
        <f t="shared" si="10"/>
        <v>51</v>
      </c>
      <c r="CF25" s="2">
        <f t="shared" si="11"/>
        <v>3</v>
      </c>
      <c r="CG25" s="23" t="str">
        <f t="shared" si="2"/>
        <v>ІІІ ур</v>
      </c>
      <c r="CK25" s="15">
        <v>17</v>
      </c>
      <c r="CL25" s="18" t="s">
        <v>153</v>
      </c>
      <c r="CM25" s="16">
        <v>3</v>
      </c>
      <c r="CN25" s="1">
        <v>3</v>
      </c>
      <c r="CO25" s="1">
        <v>3</v>
      </c>
      <c r="CP25" s="1">
        <v>3</v>
      </c>
      <c r="CQ25" s="1">
        <v>3</v>
      </c>
      <c r="CR25" s="1">
        <v>3</v>
      </c>
      <c r="CS25" s="1">
        <v>3</v>
      </c>
      <c r="CT25" s="1">
        <v>3</v>
      </c>
      <c r="CU25" s="1">
        <v>3</v>
      </c>
      <c r="CV25" s="1">
        <v>3</v>
      </c>
      <c r="CW25" s="1">
        <v>3</v>
      </c>
      <c r="CX25" s="1">
        <v>3</v>
      </c>
      <c r="CY25" s="1">
        <v>3</v>
      </c>
      <c r="CZ25" s="1">
        <v>3</v>
      </c>
      <c r="DA25" s="1">
        <v>3</v>
      </c>
      <c r="DB25" s="1">
        <v>3</v>
      </c>
      <c r="DC25" s="1">
        <v>3</v>
      </c>
      <c r="DD25" s="1">
        <v>3</v>
      </c>
      <c r="DE25" s="1">
        <v>3</v>
      </c>
      <c r="DF25" s="1">
        <v>3</v>
      </c>
      <c r="DG25" s="1">
        <v>3</v>
      </c>
      <c r="DH25" s="2">
        <f t="shared" si="12"/>
        <v>63</v>
      </c>
      <c r="DI25" s="2">
        <f t="shared" si="13"/>
        <v>3</v>
      </c>
      <c r="DJ25" s="23" t="str">
        <f t="shared" si="3"/>
        <v>ІІІ ур</v>
      </c>
      <c r="DN25" s="15">
        <v>17</v>
      </c>
      <c r="DO25" s="18" t="s">
        <v>153</v>
      </c>
      <c r="DP25" s="16">
        <v>3</v>
      </c>
      <c r="DQ25" s="1">
        <v>3</v>
      </c>
      <c r="DR25" s="1">
        <v>3</v>
      </c>
      <c r="DS25" s="1">
        <v>3</v>
      </c>
      <c r="DT25" s="1">
        <v>3</v>
      </c>
      <c r="DU25" s="1">
        <v>3</v>
      </c>
      <c r="DV25" s="1">
        <v>3</v>
      </c>
      <c r="DW25" s="1">
        <v>3</v>
      </c>
      <c r="DX25" s="1">
        <v>3</v>
      </c>
      <c r="DY25" s="1">
        <v>3</v>
      </c>
      <c r="DZ25" s="1">
        <v>3</v>
      </c>
      <c r="EA25" s="1">
        <v>3</v>
      </c>
      <c r="EB25" s="1">
        <v>3</v>
      </c>
      <c r="EC25" s="1">
        <v>3</v>
      </c>
      <c r="ED25" s="1">
        <v>3</v>
      </c>
      <c r="EE25" s="1">
        <v>3</v>
      </c>
      <c r="EF25" s="1">
        <v>3</v>
      </c>
      <c r="EG25" s="1">
        <v>3</v>
      </c>
      <c r="EH25" s="2">
        <f t="shared" si="4"/>
        <v>54</v>
      </c>
      <c r="EI25" s="2">
        <f t="shared" si="14"/>
        <v>3</v>
      </c>
      <c r="EJ25" s="23" t="str">
        <f t="shared" si="5"/>
        <v>ІІІ ур</v>
      </c>
    </row>
    <row r="26" spans="3:140" ht="15.75" x14ac:dyDescent="0.25">
      <c r="C26" s="15">
        <v>18</v>
      </c>
      <c r="D26" s="18" t="s">
        <v>168</v>
      </c>
      <c r="E26" s="16">
        <v>3</v>
      </c>
      <c r="F26" s="1">
        <v>3</v>
      </c>
      <c r="G26" s="1">
        <v>3</v>
      </c>
      <c r="H26" s="1">
        <v>3</v>
      </c>
      <c r="I26" s="1">
        <v>3</v>
      </c>
      <c r="J26" s="1">
        <v>3</v>
      </c>
      <c r="K26" s="1">
        <v>3</v>
      </c>
      <c r="L26" s="1">
        <v>3</v>
      </c>
      <c r="M26" s="1">
        <v>3</v>
      </c>
      <c r="N26" s="1">
        <v>3</v>
      </c>
      <c r="O26" s="2">
        <f t="shared" si="6"/>
        <v>30</v>
      </c>
      <c r="P26" s="2">
        <f t="shared" si="7"/>
        <v>3</v>
      </c>
      <c r="Q26" s="23" t="str">
        <f t="shared" si="8"/>
        <v>ІІІ ур</v>
      </c>
      <c r="V26" s="15">
        <v>18</v>
      </c>
      <c r="W26" s="18" t="s">
        <v>168</v>
      </c>
      <c r="X26" s="16">
        <v>3</v>
      </c>
      <c r="Y26" s="1">
        <v>3</v>
      </c>
      <c r="Z26" s="1">
        <v>3</v>
      </c>
      <c r="AA26" s="1">
        <v>3</v>
      </c>
      <c r="AB26" s="1">
        <v>2</v>
      </c>
      <c r="AC26" s="1">
        <v>3</v>
      </c>
      <c r="AD26" s="1">
        <v>3</v>
      </c>
      <c r="AE26" s="1">
        <v>3</v>
      </c>
      <c r="AF26" s="1">
        <v>3</v>
      </c>
      <c r="AG26" s="1">
        <v>3</v>
      </c>
      <c r="AH26" s="1">
        <v>3</v>
      </c>
      <c r="AI26" s="1">
        <v>2</v>
      </c>
      <c r="AJ26" s="1">
        <v>3</v>
      </c>
      <c r="AK26" s="1">
        <v>3</v>
      </c>
      <c r="AL26" s="1">
        <v>3</v>
      </c>
      <c r="AM26" s="1">
        <v>3</v>
      </c>
      <c r="AN26" s="1">
        <v>3</v>
      </c>
      <c r="AO26" s="1">
        <v>3</v>
      </c>
      <c r="AP26" s="1">
        <v>3</v>
      </c>
      <c r="AQ26" s="1">
        <v>3</v>
      </c>
      <c r="AR26" s="1">
        <v>3</v>
      </c>
      <c r="AS26" s="1">
        <v>3</v>
      </c>
      <c r="AT26" s="1">
        <v>2</v>
      </c>
      <c r="AU26" s="1">
        <v>3</v>
      </c>
      <c r="AV26" s="1">
        <v>3</v>
      </c>
      <c r="AW26" s="1">
        <v>3</v>
      </c>
      <c r="AX26" s="1">
        <v>3</v>
      </c>
      <c r="AY26" s="1">
        <v>3</v>
      </c>
      <c r="AZ26" s="1">
        <v>3</v>
      </c>
      <c r="BA26" s="1">
        <v>3</v>
      </c>
      <c r="BB26" s="1">
        <v>3</v>
      </c>
      <c r="BC26" s="1">
        <v>3</v>
      </c>
      <c r="BD26" s="1">
        <v>3</v>
      </c>
      <c r="BE26" s="2">
        <f t="shared" si="0"/>
        <v>96</v>
      </c>
      <c r="BF26" s="37">
        <f t="shared" si="9"/>
        <v>2.9090909090909092</v>
      </c>
      <c r="BG26" s="23" t="str">
        <f t="shared" si="1"/>
        <v>ІІІ ур</v>
      </c>
      <c r="BL26" s="15">
        <v>18</v>
      </c>
      <c r="BM26" s="18" t="s">
        <v>168</v>
      </c>
      <c r="BN26" s="16">
        <v>3</v>
      </c>
      <c r="BO26" s="1">
        <v>3</v>
      </c>
      <c r="BP26" s="1">
        <v>3</v>
      </c>
      <c r="BQ26" s="1">
        <v>3</v>
      </c>
      <c r="BR26" s="1">
        <v>3</v>
      </c>
      <c r="BS26" s="1">
        <v>3</v>
      </c>
      <c r="BT26" s="1">
        <v>3</v>
      </c>
      <c r="BU26" s="1">
        <v>3</v>
      </c>
      <c r="BV26" s="1">
        <v>2</v>
      </c>
      <c r="BW26" s="1">
        <v>3</v>
      </c>
      <c r="BX26" s="1">
        <v>3</v>
      </c>
      <c r="BY26" s="1">
        <v>3</v>
      </c>
      <c r="BZ26" s="1">
        <v>2</v>
      </c>
      <c r="CA26" s="1">
        <v>3</v>
      </c>
      <c r="CB26" s="1">
        <v>3</v>
      </c>
      <c r="CC26" s="1">
        <v>3</v>
      </c>
      <c r="CD26" s="1">
        <v>3</v>
      </c>
      <c r="CE26" s="2">
        <f t="shared" si="10"/>
        <v>49</v>
      </c>
      <c r="CF26" s="2">
        <f t="shared" si="11"/>
        <v>2.8823529411764706</v>
      </c>
      <c r="CG26" s="23" t="str">
        <f t="shared" si="2"/>
        <v>ІІІ ур</v>
      </c>
      <c r="CK26" s="15">
        <v>18</v>
      </c>
      <c r="CL26" s="18" t="s">
        <v>168</v>
      </c>
      <c r="CM26" s="16">
        <v>3</v>
      </c>
      <c r="CN26" s="1">
        <v>3</v>
      </c>
      <c r="CO26" s="1">
        <v>3</v>
      </c>
      <c r="CP26" s="1">
        <v>3</v>
      </c>
      <c r="CQ26" s="1">
        <v>3</v>
      </c>
      <c r="CR26" s="1">
        <v>2</v>
      </c>
      <c r="CS26" s="1">
        <v>3</v>
      </c>
      <c r="CT26" s="1">
        <v>3</v>
      </c>
      <c r="CU26" s="1">
        <v>3</v>
      </c>
      <c r="CV26" s="1">
        <v>3</v>
      </c>
      <c r="CW26" s="1">
        <v>3</v>
      </c>
      <c r="CX26" s="1">
        <v>3</v>
      </c>
      <c r="CY26" s="1">
        <v>3</v>
      </c>
      <c r="CZ26" s="1">
        <v>2</v>
      </c>
      <c r="DA26" s="1">
        <v>3</v>
      </c>
      <c r="DB26" s="1">
        <v>3</v>
      </c>
      <c r="DC26" s="1">
        <v>3</v>
      </c>
      <c r="DD26" s="1">
        <v>3</v>
      </c>
      <c r="DE26" s="1">
        <v>3</v>
      </c>
      <c r="DF26" s="1">
        <v>3</v>
      </c>
      <c r="DG26" s="1">
        <v>3</v>
      </c>
      <c r="DH26" s="2">
        <f t="shared" si="12"/>
        <v>61</v>
      </c>
      <c r="DI26" s="2">
        <f t="shared" si="13"/>
        <v>2.9047619047619047</v>
      </c>
      <c r="DJ26" s="23" t="str">
        <f t="shared" si="3"/>
        <v>ІІІ ур</v>
      </c>
      <c r="DN26" s="15">
        <v>18</v>
      </c>
      <c r="DO26" s="18" t="s">
        <v>168</v>
      </c>
      <c r="DP26" s="16">
        <v>3</v>
      </c>
      <c r="DQ26" s="1">
        <v>3</v>
      </c>
      <c r="DR26" s="1">
        <v>3</v>
      </c>
      <c r="DS26" s="1">
        <v>3</v>
      </c>
      <c r="DT26" s="1">
        <v>3</v>
      </c>
      <c r="DU26" s="1">
        <v>2</v>
      </c>
      <c r="DV26" s="1">
        <v>3</v>
      </c>
      <c r="DW26" s="1">
        <v>3</v>
      </c>
      <c r="DX26" s="1">
        <v>3</v>
      </c>
      <c r="DY26" s="1">
        <v>3</v>
      </c>
      <c r="DZ26" s="1">
        <v>3</v>
      </c>
      <c r="EA26" s="1">
        <v>3</v>
      </c>
      <c r="EB26" s="1">
        <v>2</v>
      </c>
      <c r="EC26" s="1">
        <v>3</v>
      </c>
      <c r="ED26" s="1">
        <v>3</v>
      </c>
      <c r="EE26" s="1">
        <v>3</v>
      </c>
      <c r="EF26" s="1">
        <v>3</v>
      </c>
      <c r="EG26" s="1">
        <v>3</v>
      </c>
      <c r="EH26" s="2">
        <f t="shared" si="4"/>
        <v>52</v>
      </c>
      <c r="EI26" s="2">
        <f t="shared" si="14"/>
        <v>2.8888888888888888</v>
      </c>
      <c r="EJ26" s="23" t="str">
        <f t="shared" si="5"/>
        <v>ІІІ ур</v>
      </c>
    </row>
    <row r="27" spans="3:140" x14ac:dyDescent="0.25">
      <c r="C27" s="1">
        <v>19</v>
      </c>
      <c r="D27" s="17" t="s">
        <v>155</v>
      </c>
      <c r="E27" s="1">
        <v>3</v>
      </c>
      <c r="F27" s="1">
        <v>3</v>
      </c>
      <c r="G27" s="1">
        <v>3</v>
      </c>
      <c r="H27" s="1">
        <v>3</v>
      </c>
      <c r="I27" s="1">
        <v>3</v>
      </c>
      <c r="J27" s="1">
        <v>3</v>
      </c>
      <c r="K27" s="1">
        <v>3</v>
      </c>
      <c r="L27" s="1">
        <v>3</v>
      </c>
      <c r="M27" s="1">
        <v>3</v>
      </c>
      <c r="N27" s="1">
        <v>3</v>
      </c>
      <c r="O27" s="2">
        <f t="shared" si="6"/>
        <v>30</v>
      </c>
      <c r="P27" s="2">
        <f t="shared" si="7"/>
        <v>3</v>
      </c>
      <c r="Q27" s="23" t="str">
        <f t="shared" si="8"/>
        <v>ІІІ ур</v>
      </c>
      <c r="V27" s="1">
        <v>19</v>
      </c>
      <c r="W27" s="17" t="s">
        <v>155</v>
      </c>
      <c r="X27" s="1">
        <v>3</v>
      </c>
      <c r="Y27" s="1">
        <v>3</v>
      </c>
      <c r="Z27" s="1">
        <v>3</v>
      </c>
      <c r="AA27" s="1">
        <v>3</v>
      </c>
      <c r="AB27" s="1">
        <v>3</v>
      </c>
      <c r="AC27" s="1">
        <v>3</v>
      </c>
      <c r="AD27" s="1">
        <v>3</v>
      </c>
      <c r="AE27" s="1">
        <v>3</v>
      </c>
      <c r="AF27" s="1">
        <v>3</v>
      </c>
      <c r="AG27" s="1">
        <v>3</v>
      </c>
      <c r="AH27" s="1">
        <v>3</v>
      </c>
      <c r="AI27" s="1">
        <v>3</v>
      </c>
      <c r="AJ27" s="1">
        <v>3</v>
      </c>
      <c r="AK27" s="1">
        <v>3</v>
      </c>
      <c r="AL27" s="1">
        <v>3</v>
      </c>
      <c r="AM27" s="1">
        <v>3</v>
      </c>
      <c r="AN27" s="1">
        <v>3</v>
      </c>
      <c r="AO27" s="1">
        <v>3</v>
      </c>
      <c r="AP27" s="1">
        <v>3</v>
      </c>
      <c r="AQ27" s="1">
        <v>3</v>
      </c>
      <c r="AR27" s="1">
        <v>3</v>
      </c>
      <c r="AS27" s="1">
        <v>3</v>
      </c>
      <c r="AT27" s="1">
        <v>3</v>
      </c>
      <c r="AU27" s="1">
        <v>3</v>
      </c>
      <c r="AV27" s="1">
        <v>3</v>
      </c>
      <c r="AW27" s="1">
        <v>3</v>
      </c>
      <c r="AX27" s="1">
        <v>3</v>
      </c>
      <c r="AY27" s="1">
        <v>3</v>
      </c>
      <c r="AZ27" s="1">
        <v>3</v>
      </c>
      <c r="BA27" s="1">
        <v>3</v>
      </c>
      <c r="BB27" s="1">
        <v>3</v>
      </c>
      <c r="BC27" s="1">
        <v>3</v>
      </c>
      <c r="BD27" s="1">
        <v>3</v>
      </c>
      <c r="BE27" s="2">
        <f t="shared" si="0"/>
        <v>99</v>
      </c>
      <c r="BF27" s="37">
        <f t="shared" si="9"/>
        <v>3</v>
      </c>
      <c r="BG27" s="23" t="str">
        <f t="shared" si="1"/>
        <v>ІІІ ур</v>
      </c>
      <c r="BL27" s="1">
        <v>19</v>
      </c>
      <c r="BM27" s="17" t="s">
        <v>155</v>
      </c>
      <c r="BN27" s="1">
        <v>3</v>
      </c>
      <c r="BO27" s="1">
        <v>3</v>
      </c>
      <c r="BP27" s="1">
        <v>3</v>
      </c>
      <c r="BQ27" s="1">
        <v>3</v>
      </c>
      <c r="BR27" s="1">
        <v>3</v>
      </c>
      <c r="BS27" s="1">
        <v>3</v>
      </c>
      <c r="BT27" s="1">
        <v>3</v>
      </c>
      <c r="BU27" s="1">
        <v>3</v>
      </c>
      <c r="BV27" s="1">
        <v>3</v>
      </c>
      <c r="BW27" s="1">
        <v>3</v>
      </c>
      <c r="BX27" s="1">
        <v>3</v>
      </c>
      <c r="BY27" s="1">
        <v>3</v>
      </c>
      <c r="BZ27" s="1">
        <v>3</v>
      </c>
      <c r="CA27" s="1">
        <v>3</v>
      </c>
      <c r="CB27" s="1">
        <v>3</v>
      </c>
      <c r="CC27" s="1">
        <v>3</v>
      </c>
      <c r="CD27" s="1">
        <v>3</v>
      </c>
      <c r="CE27" s="2">
        <f t="shared" si="10"/>
        <v>51</v>
      </c>
      <c r="CF27" s="2">
        <f t="shared" si="11"/>
        <v>3</v>
      </c>
      <c r="CG27" s="23" t="str">
        <f t="shared" si="2"/>
        <v>ІІІ ур</v>
      </c>
      <c r="CK27" s="1">
        <v>19</v>
      </c>
      <c r="CL27" s="17" t="s">
        <v>155</v>
      </c>
      <c r="CM27" s="1">
        <v>3</v>
      </c>
      <c r="CN27" s="1">
        <v>3</v>
      </c>
      <c r="CO27" s="1">
        <v>3</v>
      </c>
      <c r="CP27" s="1">
        <v>3</v>
      </c>
      <c r="CQ27" s="1">
        <v>3</v>
      </c>
      <c r="CR27" s="1">
        <v>3</v>
      </c>
      <c r="CS27" s="1">
        <v>3</v>
      </c>
      <c r="CT27" s="1">
        <v>3</v>
      </c>
      <c r="CU27" s="1">
        <v>3</v>
      </c>
      <c r="CV27" s="1">
        <v>3</v>
      </c>
      <c r="CW27" s="1">
        <v>3</v>
      </c>
      <c r="CX27" s="1">
        <v>3</v>
      </c>
      <c r="CY27" s="1">
        <v>3</v>
      </c>
      <c r="CZ27" s="1">
        <v>3</v>
      </c>
      <c r="DA27" s="1">
        <v>3</v>
      </c>
      <c r="DB27" s="1">
        <v>3</v>
      </c>
      <c r="DC27" s="1">
        <v>3</v>
      </c>
      <c r="DD27" s="1">
        <v>3</v>
      </c>
      <c r="DE27" s="1">
        <v>3</v>
      </c>
      <c r="DF27" s="1">
        <v>3</v>
      </c>
      <c r="DG27" s="1">
        <v>3</v>
      </c>
      <c r="DH27" s="2">
        <f t="shared" si="12"/>
        <v>63</v>
      </c>
      <c r="DI27" s="2">
        <f t="shared" si="13"/>
        <v>3</v>
      </c>
      <c r="DJ27" s="23" t="str">
        <f t="shared" si="3"/>
        <v>ІІІ ур</v>
      </c>
      <c r="DN27" s="1">
        <v>19</v>
      </c>
      <c r="DO27" s="17" t="s">
        <v>155</v>
      </c>
      <c r="DP27" s="1">
        <v>3</v>
      </c>
      <c r="DQ27" s="1">
        <v>3</v>
      </c>
      <c r="DR27" s="1">
        <v>3</v>
      </c>
      <c r="DS27" s="1">
        <v>3</v>
      </c>
      <c r="DT27" s="1">
        <v>3</v>
      </c>
      <c r="DU27" s="1">
        <v>3</v>
      </c>
      <c r="DV27" s="1">
        <v>3</v>
      </c>
      <c r="DW27" s="1">
        <v>3</v>
      </c>
      <c r="DX27" s="1">
        <v>3</v>
      </c>
      <c r="DY27" s="1">
        <v>3</v>
      </c>
      <c r="DZ27" s="1">
        <v>3</v>
      </c>
      <c r="EA27" s="1">
        <v>3</v>
      </c>
      <c r="EB27" s="1">
        <v>3</v>
      </c>
      <c r="EC27" s="1">
        <v>3</v>
      </c>
      <c r="ED27" s="1">
        <v>3</v>
      </c>
      <c r="EE27" s="1">
        <v>3</v>
      </c>
      <c r="EF27" s="1">
        <v>3</v>
      </c>
      <c r="EG27" s="1">
        <v>3</v>
      </c>
      <c r="EH27" s="2">
        <f t="shared" si="4"/>
        <v>54</v>
      </c>
      <c r="EI27" s="2">
        <f t="shared" si="14"/>
        <v>3</v>
      </c>
      <c r="EJ27" s="23" t="str">
        <f t="shared" si="5"/>
        <v>ІІІ ур</v>
      </c>
    </row>
    <row r="28" spans="3:140" x14ac:dyDescent="0.25">
      <c r="C28" s="1">
        <v>20</v>
      </c>
      <c r="D28" s="1" t="s">
        <v>163</v>
      </c>
      <c r="E28" s="1">
        <v>3</v>
      </c>
      <c r="F28" s="1">
        <v>3</v>
      </c>
      <c r="G28" s="1">
        <v>3</v>
      </c>
      <c r="H28" s="1">
        <v>2</v>
      </c>
      <c r="I28" s="1">
        <v>3</v>
      </c>
      <c r="J28" s="1">
        <v>2</v>
      </c>
      <c r="K28" s="1">
        <v>3</v>
      </c>
      <c r="L28" s="1">
        <v>2</v>
      </c>
      <c r="M28" s="1">
        <v>2</v>
      </c>
      <c r="N28" s="1">
        <v>3</v>
      </c>
      <c r="O28" s="2">
        <f t="shared" si="6"/>
        <v>26</v>
      </c>
      <c r="P28" s="2">
        <f t="shared" si="7"/>
        <v>2.6</v>
      </c>
      <c r="Q28" s="23" t="str">
        <f t="shared" si="8"/>
        <v>ІІІ ур</v>
      </c>
      <c r="V28" s="1">
        <v>20</v>
      </c>
      <c r="W28" s="1" t="s">
        <v>163</v>
      </c>
      <c r="X28" s="1">
        <v>3</v>
      </c>
      <c r="Y28" s="1">
        <v>3</v>
      </c>
      <c r="Z28" s="1">
        <v>3</v>
      </c>
      <c r="AA28" s="1">
        <v>3</v>
      </c>
      <c r="AB28" s="1">
        <v>3</v>
      </c>
      <c r="AC28" s="1">
        <v>2</v>
      </c>
      <c r="AD28" s="1">
        <v>3</v>
      </c>
      <c r="AE28" s="1">
        <v>3</v>
      </c>
      <c r="AF28" s="1">
        <v>3</v>
      </c>
      <c r="AG28" s="1">
        <v>2</v>
      </c>
      <c r="AH28" s="1">
        <v>3</v>
      </c>
      <c r="AI28" s="1">
        <v>3</v>
      </c>
      <c r="AJ28" s="1">
        <v>3</v>
      </c>
      <c r="AK28" s="1">
        <v>2</v>
      </c>
      <c r="AL28" s="1">
        <v>3</v>
      </c>
      <c r="AM28" s="1">
        <v>3</v>
      </c>
      <c r="AN28" s="1">
        <v>3</v>
      </c>
      <c r="AO28" s="1">
        <v>2</v>
      </c>
      <c r="AP28" s="1">
        <v>3</v>
      </c>
      <c r="AQ28" s="1">
        <v>3</v>
      </c>
      <c r="AR28" s="1">
        <v>3</v>
      </c>
      <c r="AS28" s="1">
        <v>2</v>
      </c>
      <c r="AT28" s="1">
        <v>3</v>
      </c>
      <c r="AU28" s="1">
        <v>3</v>
      </c>
      <c r="AV28" s="1">
        <v>3</v>
      </c>
      <c r="AW28" s="1">
        <v>3</v>
      </c>
      <c r="AX28" s="1">
        <v>2</v>
      </c>
      <c r="AY28" s="1">
        <v>3</v>
      </c>
      <c r="AZ28" s="1">
        <v>3</v>
      </c>
      <c r="BA28" s="1">
        <v>3</v>
      </c>
      <c r="BB28" s="1">
        <v>2</v>
      </c>
      <c r="BC28" s="1">
        <v>3</v>
      </c>
      <c r="BD28" s="1">
        <v>2</v>
      </c>
      <c r="BE28" s="2">
        <f t="shared" si="0"/>
        <v>91</v>
      </c>
      <c r="BF28" s="37">
        <f t="shared" si="9"/>
        <v>2.7575757575757578</v>
      </c>
      <c r="BG28" s="23" t="str">
        <f t="shared" si="1"/>
        <v>ІІІ ур</v>
      </c>
      <c r="BL28" s="1">
        <v>20</v>
      </c>
      <c r="BM28" s="1" t="s">
        <v>163</v>
      </c>
      <c r="BN28" s="1">
        <v>3</v>
      </c>
      <c r="BO28" s="1">
        <v>3</v>
      </c>
      <c r="BP28" s="1">
        <v>3</v>
      </c>
      <c r="BQ28" s="1">
        <v>3</v>
      </c>
      <c r="BR28" s="1">
        <v>3</v>
      </c>
      <c r="BS28" s="1">
        <v>2</v>
      </c>
      <c r="BT28" s="1">
        <v>3</v>
      </c>
      <c r="BU28" s="1">
        <v>3</v>
      </c>
      <c r="BV28" s="1">
        <v>3</v>
      </c>
      <c r="BW28" s="1">
        <v>2</v>
      </c>
      <c r="BX28" s="1">
        <v>2</v>
      </c>
      <c r="BY28" s="1">
        <v>2</v>
      </c>
      <c r="BZ28" s="1">
        <v>3</v>
      </c>
      <c r="CA28" s="1">
        <v>3</v>
      </c>
      <c r="CB28" s="1">
        <v>3</v>
      </c>
      <c r="CC28" s="1">
        <v>3</v>
      </c>
      <c r="CD28" s="1">
        <v>3</v>
      </c>
      <c r="CE28" s="2">
        <f t="shared" si="10"/>
        <v>47</v>
      </c>
      <c r="CF28" s="2">
        <f t="shared" si="11"/>
        <v>2.7647058823529411</v>
      </c>
      <c r="CG28" s="23" t="str">
        <f t="shared" si="2"/>
        <v>ІІІ ур</v>
      </c>
      <c r="CK28" s="1">
        <v>20</v>
      </c>
      <c r="CL28" s="1" t="s">
        <v>163</v>
      </c>
      <c r="CM28" s="1">
        <v>3</v>
      </c>
      <c r="CN28" s="1">
        <v>3</v>
      </c>
      <c r="CO28" s="1">
        <v>3</v>
      </c>
      <c r="CP28" s="1">
        <v>3</v>
      </c>
      <c r="CQ28" s="1">
        <v>3</v>
      </c>
      <c r="CR28" s="1">
        <v>3</v>
      </c>
      <c r="CS28" s="1">
        <v>2</v>
      </c>
      <c r="CT28" s="1">
        <v>3</v>
      </c>
      <c r="CU28" s="1">
        <v>3</v>
      </c>
      <c r="CV28" s="1">
        <v>3</v>
      </c>
      <c r="CW28" s="1">
        <v>2</v>
      </c>
      <c r="CX28" s="1">
        <v>3</v>
      </c>
      <c r="CY28" s="1">
        <v>3</v>
      </c>
      <c r="CZ28" s="1">
        <v>3</v>
      </c>
      <c r="DA28" s="1">
        <v>2</v>
      </c>
      <c r="DB28" s="1">
        <v>3</v>
      </c>
      <c r="DC28" s="1">
        <v>3</v>
      </c>
      <c r="DD28" s="1">
        <v>3</v>
      </c>
      <c r="DE28" s="1">
        <v>2</v>
      </c>
      <c r="DF28" s="1">
        <v>3</v>
      </c>
      <c r="DG28" s="1">
        <v>3</v>
      </c>
      <c r="DH28" s="2">
        <f t="shared" si="12"/>
        <v>59</v>
      </c>
      <c r="DI28" s="2">
        <f t="shared" si="13"/>
        <v>2.8095238095238093</v>
      </c>
      <c r="DJ28" s="23" t="str">
        <f t="shared" si="3"/>
        <v>ІІІ ур</v>
      </c>
      <c r="DN28" s="1">
        <v>20</v>
      </c>
      <c r="DO28" s="1" t="s">
        <v>163</v>
      </c>
      <c r="DP28" s="1">
        <v>3</v>
      </c>
      <c r="DQ28" s="1">
        <v>3</v>
      </c>
      <c r="DR28" s="1">
        <v>3</v>
      </c>
      <c r="DS28" s="1">
        <v>3</v>
      </c>
      <c r="DT28" s="1">
        <v>2</v>
      </c>
      <c r="DU28" s="1">
        <v>3</v>
      </c>
      <c r="DV28" s="1">
        <v>3</v>
      </c>
      <c r="DW28" s="1">
        <v>3</v>
      </c>
      <c r="DX28" s="1">
        <v>2</v>
      </c>
      <c r="DY28" s="1">
        <v>2</v>
      </c>
      <c r="DZ28" s="1">
        <v>3</v>
      </c>
      <c r="EA28" s="1">
        <v>2</v>
      </c>
      <c r="EB28" s="1">
        <v>3</v>
      </c>
      <c r="EC28" s="1">
        <v>3</v>
      </c>
      <c r="ED28" s="1">
        <v>3</v>
      </c>
      <c r="EE28" s="1">
        <v>2</v>
      </c>
      <c r="EF28" s="1">
        <v>3</v>
      </c>
      <c r="EG28" s="1">
        <v>3</v>
      </c>
      <c r="EH28" s="2">
        <f t="shared" si="4"/>
        <v>49</v>
      </c>
      <c r="EI28" s="2">
        <f t="shared" si="14"/>
        <v>2.7222222222222223</v>
      </c>
      <c r="EJ28" s="23" t="str">
        <f t="shared" si="5"/>
        <v>ІІІ ур</v>
      </c>
    </row>
    <row r="29" spans="3:140" x14ac:dyDescent="0.25">
      <c r="C29" s="1">
        <v>21</v>
      </c>
      <c r="D29" s="1" t="s">
        <v>156</v>
      </c>
      <c r="E29" s="1">
        <v>3</v>
      </c>
      <c r="F29" s="1">
        <v>3</v>
      </c>
      <c r="G29" s="1">
        <v>3</v>
      </c>
      <c r="H29" s="1">
        <v>3</v>
      </c>
      <c r="I29" s="1">
        <v>3</v>
      </c>
      <c r="J29" s="1">
        <v>3</v>
      </c>
      <c r="K29" s="1">
        <v>3</v>
      </c>
      <c r="L29" s="1">
        <v>3</v>
      </c>
      <c r="M29" s="1">
        <v>3</v>
      </c>
      <c r="N29" s="1">
        <v>3</v>
      </c>
      <c r="O29" s="2">
        <f t="shared" si="6"/>
        <v>30</v>
      </c>
      <c r="P29" s="2">
        <f t="shared" si="7"/>
        <v>3</v>
      </c>
      <c r="Q29" s="23" t="str">
        <f t="shared" si="8"/>
        <v>ІІІ ур</v>
      </c>
      <c r="V29" s="1">
        <v>21</v>
      </c>
      <c r="W29" s="1" t="s">
        <v>156</v>
      </c>
      <c r="X29" s="1">
        <v>3</v>
      </c>
      <c r="Y29" s="1">
        <v>3</v>
      </c>
      <c r="Z29" s="1">
        <v>3</v>
      </c>
      <c r="AA29" s="1">
        <v>3</v>
      </c>
      <c r="AB29" s="1">
        <v>3</v>
      </c>
      <c r="AC29" s="1">
        <v>3</v>
      </c>
      <c r="AD29" s="1">
        <v>3</v>
      </c>
      <c r="AE29" s="1">
        <v>3</v>
      </c>
      <c r="AF29" s="1">
        <v>3</v>
      </c>
      <c r="AG29" s="1">
        <v>3</v>
      </c>
      <c r="AH29" s="1">
        <v>3</v>
      </c>
      <c r="AI29" s="1">
        <v>3</v>
      </c>
      <c r="AJ29" s="1">
        <v>3</v>
      </c>
      <c r="AK29" s="1">
        <v>3</v>
      </c>
      <c r="AL29" s="1">
        <v>3</v>
      </c>
      <c r="AM29" s="1">
        <v>3</v>
      </c>
      <c r="AN29" s="1">
        <v>3</v>
      </c>
      <c r="AO29" s="1">
        <v>3</v>
      </c>
      <c r="AP29" s="1">
        <v>3</v>
      </c>
      <c r="AQ29" s="1">
        <v>3</v>
      </c>
      <c r="AR29" s="1">
        <v>3</v>
      </c>
      <c r="AS29" s="1">
        <v>3</v>
      </c>
      <c r="AT29" s="1">
        <v>3</v>
      </c>
      <c r="AU29" s="1">
        <v>3</v>
      </c>
      <c r="AV29" s="1">
        <v>3</v>
      </c>
      <c r="AW29" s="1">
        <v>3</v>
      </c>
      <c r="AX29" s="1">
        <v>3</v>
      </c>
      <c r="AY29" s="1">
        <v>3</v>
      </c>
      <c r="AZ29" s="1">
        <v>3</v>
      </c>
      <c r="BA29" s="1">
        <v>3</v>
      </c>
      <c r="BB29" s="1">
        <v>3</v>
      </c>
      <c r="BC29" s="1">
        <v>3</v>
      </c>
      <c r="BD29" s="1">
        <v>3</v>
      </c>
      <c r="BE29" s="2">
        <f t="shared" si="0"/>
        <v>99</v>
      </c>
      <c r="BF29" s="37">
        <f t="shared" si="9"/>
        <v>3</v>
      </c>
      <c r="BG29" s="23" t="str">
        <f t="shared" si="1"/>
        <v>ІІІ ур</v>
      </c>
      <c r="BL29" s="1">
        <v>21</v>
      </c>
      <c r="BM29" s="1" t="s">
        <v>156</v>
      </c>
      <c r="BN29" s="1">
        <v>3</v>
      </c>
      <c r="BO29" s="1">
        <v>3</v>
      </c>
      <c r="BP29" s="1">
        <v>3</v>
      </c>
      <c r="BQ29" s="1">
        <v>3</v>
      </c>
      <c r="BR29" s="1">
        <v>3</v>
      </c>
      <c r="BS29" s="1">
        <v>3</v>
      </c>
      <c r="BT29" s="1">
        <v>3</v>
      </c>
      <c r="BU29" s="1">
        <v>3</v>
      </c>
      <c r="BV29" s="1">
        <v>3</v>
      </c>
      <c r="BW29" s="1">
        <v>3</v>
      </c>
      <c r="BX29" s="1">
        <v>3</v>
      </c>
      <c r="BY29" s="1">
        <v>3</v>
      </c>
      <c r="BZ29" s="1">
        <v>3</v>
      </c>
      <c r="CA29" s="1">
        <v>3</v>
      </c>
      <c r="CB29" s="1">
        <v>3</v>
      </c>
      <c r="CC29" s="1">
        <v>3</v>
      </c>
      <c r="CD29" s="1">
        <v>3</v>
      </c>
      <c r="CE29" s="2">
        <f t="shared" si="10"/>
        <v>51</v>
      </c>
      <c r="CF29" s="2">
        <f t="shared" si="11"/>
        <v>3</v>
      </c>
      <c r="CG29" s="23" t="str">
        <f t="shared" si="2"/>
        <v>ІІІ ур</v>
      </c>
      <c r="CK29" s="1">
        <v>21</v>
      </c>
      <c r="CL29" s="1" t="s">
        <v>156</v>
      </c>
      <c r="CM29" s="1">
        <v>3</v>
      </c>
      <c r="CN29" s="1">
        <v>3</v>
      </c>
      <c r="CO29" s="1">
        <v>3</v>
      </c>
      <c r="CP29" s="1">
        <v>3</v>
      </c>
      <c r="CQ29" s="1">
        <v>3</v>
      </c>
      <c r="CR29" s="1">
        <v>3</v>
      </c>
      <c r="CS29" s="1">
        <v>3</v>
      </c>
      <c r="CT29" s="1">
        <v>3</v>
      </c>
      <c r="CU29" s="1">
        <v>3</v>
      </c>
      <c r="CV29" s="1">
        <v>3</v>
      </c>
      <c r="CW29" s="1">
        <v>3</v>
      </c>
      <c r="CX29" s="1">
        <v>3</v>
      </c>
      <c r="CY29" s="1">
        <v>3</v>
      </c>
      <c r="CZ29" s="1">
        <v>3</v>
      </c>
      <c r="DA29" s="1">
        <v>3</v>
      </c>
      <c r="DB29" s="1">
        <v>3</v>
      </c>
      <c r="DC29" s="1">
        <v>3</v>
      </c>
      <c r="DD29" s="1">
        <v>3</v>
      </c>
      <c r="DE29" s="1">
        <v>3</v>
      </c>
      <c r="DF29" s="1">
        <v>3</v>
      </c>
      <c r="DG29" s="1">
        <v>3</v>
      </c>
      <c r="DH29" s="2">
        <f t="shared" si="12"/>
        <v>63</v>
      </c>
      <c r="DI29" s="2">
        <f t="shared" si="13"/>
        <v>3</v>
      </c>
      <c r="DJ29" s="23" t="str">
        <f t="shared" si="3"/>
        <v>ІІІ ур</v>
      </c>
      <c r="DN29" s="1">
        <v>21</v>
      </c>
      <c r="DO29" s="1" t="s">
        <v>156</v>
      </c>
      <c r="DP29" s="1">
        <v>3</v>
      </c>
      <c r="DQ29" s="1">
        <v>3</v>
      </c>
      <c r="DR29" s="1">
        <v>3</v>
      </c>
      <c r="DS29" s="1">
        <v>3</v>
      </c>
      <c r="DT29" s="1">
        <v>3</v>
      </c>
      <c r="DU29" s="1">
        <v>3</v>
      </c>
      <c r="DV29" s="1">
        <v>3</v>
      </c>
      <c r="DW29" s="1">
        <v>3</v>
      </c>
      <c r="DX29" s="1">
        <v>3</v>
      </c>
      <c r="DY29" s="1">
        <v>3</v>
      </c>
      <c r="DZ29" s="1">
        <v>3</v>
      </c>
      <c r="EA29" s="1">
        <v>3</v>
      </c>
      <c r="EB29" s="1">
        <v>3</v>
      </c>
      <c r="EC29" s="1">
        <v>3</v>
      </c>
      <c r="ED29" s="1">
        <v>3</v>
      </c>
      <c r="EE29" s="1">
        <v>3</v>
      </c>
      <c r="EF29" s="1">
        <v>3</v>
      </c>
      <c r="EG29" s="1">
        <v>3</v>
      </c>
      <c r="EH29" s="2">
        <f t="shared" si="4"/>
        <v>54</v>
      </c>
      <c r="EI29" s="2">
        <f t="shared" si="14"/>
        <v>3</v>
      </c>
      <c r="EJ29" s="23" t="str">
        <f t="shared" si="5"/>
        <v>ІІІ ур</v>
      </c>
    </row>
    <row r="30" spans="3:140" x14ac:dyDescent="0.25">
      <c r="C30" s="1">
        <v>22</v>
      </c>
      <c r="D30" s="1" t="s">
        <v>157</v>
      </c>
      <c r="E30" s="1">
        <v>3</v>
      </c>
      <c r="F30" s="1">
        <v>3</v>
      </c>
      <c r="G30" s="1">
        <v>2</v>
      </c>
      <c r="H30" s="1">
        <v>3</v>
      </c>
      <c r="I30" s="1">
        <v>3</v>
      </c>
      <c r="J30" s="1">
        <v>2</v>
      </c>
      <c r="K30" s="1">
        <v>3</v>
      </c>
      <c r="L30" s="1">
        <v>3</v>
      </c>
      <c r="M30" s="1">
        <v>2</v>
      </c>
      <c r="N30" s="1">
        <v>2</v>
      </c>
      <c r="O30" s="2">
        <f t="shared" si="6"/>
        <v>26</v>
      </c>
      <c r="P30" s="2">
        <f t="shared" si="7"/>
        <v>2.6</v>
      </c>
      <c r="Q30" s="23" t="str">
        <f t="shared" si="8"/>
        <v>ІІІ ур</v>
      </c>
      <c r="V30" s="1">
        <v>22</v>
      </c>
      <c r="W30" s="1" t="s">
        <v>157</v>
      </c>
      <c r="X30" s="1">
        <v>3</v>
      </c>
      <c r="Y30" s="1">
        <v>3</v>
      </c>
      <c r="Z30" s="1">
        <v>3</v>
      </c>
      <c r="AA30" s="1">
        <v>2</v>
      </c>
      <c r="AB30" s="1">
        <v>3</v>
      </c>
      <c r="AC30" s="1">
        <v>2</v>
      </c>
      <c r="AD30" s="1">
        <v>3</v>
      </c>
      <c r="AE30" s="1">
        <v>2</v>
      </c>
      <c r="AF30" s="1">
        <v>3</v>
      </c>
      <c r="AG30" s="1">
        <v>3</v>
      </c>
      <c r="AH30" s="1">
        <v>3</v>
      </c>
      <c r="AI30" s="1">
        <v>3</v>
      </c>
      <c r="AJ30" s="1">
        <v>2</v>
      </c>
      <c r="AK30" s="1">
        <v>3</v>
      </c>
      <c r="AL30" s="1">
        <v>2</v>
      </c>
      <c r="AM30" s="1">
        <v>3</v>
      </c>
      <c r="AN30" s="1">
        <v>3</v>
      </c>
      <c r="AO30" s="1">
        <v>2</v>
      </c>
      <c r="AP30" s="1">
        <v>3</v>
      </c>
      <c r="AQ30" s="1">
        <v>3</v>
      </c>
      <c r="AR30" s="1">
        <v>3</v>
      </c>
      <c r="AS30" s="1">
        <v>3</v>
      </c>
      <c r="AT30" s="1">
        <v>2</v>
      </c>
      <c r="AU30" s="1">
        <v>3</v>
      </c>
      <c r="AV30" s="1">
        <v>3</v>
      </c>
      <c r="AW30" s="1">
        <v>3</v>
      </c>
      <c r="AX30" s="1">
        <v>3</v>
      </c>
      <c r="AY30" s="1">
        <v>2</v>
      </c>
      <c r="AZ30" s="1">
        <v>3</v>
      </c>
      <c r="BA30" s="1">
        <v>3</v>
      </c>
      <c r="BB30" s="1">
        <v>3</v>
      </c>
      <c r="BC30" s="1">
        <v>3</v>
      </c>
      <c r="BD30" s="1">
        <v>3</v>
      </c>
      <c r="BE30" s="2">
        <f t="shared" si="0"/>
        <v>91</v>
      </c>
      <c r="BF30" s="37">
        <f t="shared" si="9"/>
        <v>2.7575757575757578</v>
      </c>
      <c r="BG30" s="23" t="str">
        <f t="shared" si="1"/>
        <v>ІІІ ур</v>
      </c>
      <c r="BL30" s="1">
        <v>22</v>
      </c>
      <c r="BM30" s="1" t="s">
        <v>157</v>
      </c>
      <c r="BN30" s="1">
        <v>3</v>
      </c>
      <c r="BO30" s="1">
        <v>3</v>
      </c>
      <c r="BP30" s="1">
        <v>3</v>
      </c>
      <c r="BQ30" s="1">
        <v>2</v>
      </c>
      <c r="BR30" s="1">
        <v>3</v>
      </c>
      <c r="BS30" s="1">
        <v>3</v>
      </c>
      <c r="BT30" s="1">
        <v>2</v>
      </c>
      <c r="BU30" s="1">
        <v>2</v>
      </c>
      <c r="BV30" s="1">
        <v>3</v>
      </c>
      <c r="BW30" s="1">
        <v>2</v>
      </c>
      <c r="BX30" s="1">
        <v>3</v>
      </c>
      <c r="BY30" s="1">
        <v>2</v>
      </c>
      <c r="BZ30" s="1">
        <v>3</v>
      </c>
      <c r="CA30" s="1">
        <v>3</v>
      </c>
      <c r="CB30" s="1">
        <v>3</v>
      </c>
      <c r="CC30" s="1">
        <v>3</v>
      </c>
      <c r="CD30" s="1">
        <v>3</v>
      </c>
      <c r="CE30" s="2">
        <f t="shared" si="10"/>
        <v>46</v>
      </c>
      <c r="CF30" s="2">
        <f t="shared" si="11"/>
        <v>2.7058823529411766</v>
      </c>
      <c r="CG30" s="23" t="str">
        <f t="shared" si="2"/>
        <v>ІІІ ур</v>
      </c>
      <c r="CK30" s="1">
        <v>22</v>
      </c>
      <c r="CL30" s="1" t="s">
        <v>157</v>
      </c>
      <c r="CM30" s="1">
        <v>3</v>
      </c>
      <c r="CN30" s="1">
        <v>3</v>
      </c>
      <c r="CO30" s="1">
        <v>3</v>
      </c>
      <c r="CP30" s="1">
        <v>3</v>
      </c>
      <c r="CQ30" s="1">
        <v>2</v>
      </c>
      <c r="CR30" s="1">
        <v>3</v>
      </c>
      <c r="CS30" s="1">
        <v>3</v>
      </c>
      <c r="CT30" s="1">
        <v>3</v>
      </c>
      <c r="CU30" s="1">
        <v>2</v>
      </c>
      <c r="CV30" s="1">
        <v>2</v>
      </c>
      <c r="CW30" s="1">
        <v>3</v>
      </c>
      <c r="CX30" s="1">
        <v>3</v>
      </c>
      <c r="CY30" s="1">
        <v>3</v>
      </c>
      <c r="CZ30" s="1">
        <v>3</v>
      </c>
      <c r="DA30" s="1">
        <v>3</v>
      </c>
      <c r="DB30" s="1">
        <v>3</v>
      </c>
      <c r="DC30" s="1">
        <v>3</v>
      </c>
      <c r="DD30" s="1">
        <v>3</v>
      </c>
      <c r="DE30" s="1">
        <v>3</v>
      </c>
      <c r="DF30" s="1">
        <v>3</v>
      </c>
      <c r="DG30" s="1">
        <v>3</v>
      </c>
      <c r="DH30" s="2">
        <f t="shared" si="12"/>
        <v>60</v>
      </c>
      <c r="DI30" s="2">
        <f t="shared" si="13"/>
        <v>2.8571428571428572</v>
      </c>
      <c r="DJ30" s="23" t="str">
        <f t="shared" si="3"/>
        <v>ІІІ ур</v>
      </c>
      <c r="DN30" s="1">
        <v>22</v>
      </c>
      <c r="DO30" s="1" t="s">
        <v>157</v>
      </c>
      <c r="DP30" s="1">
        <v>3</v>
      </c>
      <c r="DQ30" s="1">
        <v>3</v>
      </c>
      <c r="DR30" s="1">
        <v>3</v>
      </c>
      <c r="DS30" s="1">
        <v>3</v>
      </c>
      <c r="DT30" s="1">
        <v>2</v>
      </c>
      <c r="DU30" s="1">
        <v>3</v>
      </c>
      <c r="DV30" s="1">
        <v>3</v>
      </c>
      <c r="DW30" s="1">
        <v>3</v>
      </c>
      <c r="DX30" s="1">
        <v>3</v>
      </c>
      <c r="DY30" s="1">
        <v>2</v>
      </c>
      <c r="DZ30" s="1">
        <v>3</v>
      </c>
      <c r="EA30" s="1">
        <v>3</v>
      </c>
      <c r="EB30" s="1">
        <v>3</v>
      </c>
      <c r="EC30" s="1">
        <v>3</v>
      </c>
      <c r="ED30" s="1">
        <v>3</v>
      </c>
      <c r="EE30" s="1">
        <v>3</v>
      </c>
      <c r="EF30" s="1">
        <v>2</v>
      </c>
      <c r="EG30" s="1">
        <v>3</v>
      </c>
      <c r="EH30" s="2">
        <f t="shared" si="4"/>
        <v>51</v>
      </c>
      <c r="EI30" s="2">
        <f t="shared" si="14"/>
        <v>2.8333333333333335</v>
      </c>
      <c r="EJ30" s="23" t="str">
        <f t="shared" si="5"/>
        <v>ІІІ ур</v>
      </c>
    </row>
    <row r="31" spans="3:140" x14ac:dyDescent="0.25">
      <c r="C31" s="1">
        <v>23</v>
      </c>
      <c r="D31" s="1" t="s">
        <v>166</v>
      </c>
      <c r="E31" s="1">
        <v>1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2">
        <f t="shared" si="6"/>
        <v>10</v>
      </c>
      <c r="P31" s="2">
        <f t="shared" si="7"/>
        <v>1</v>
      </c>
      <c r="Q31" s="23" t="str">
        <f t="shared" si="8"/>
        <v>І ур</v>
      </c>
      <c r="V31" s="1">
        <v>23</v>
      </c>
      <c r="W31" s="1" t="s">
        <v>166</v>
      </c>
      <c r="X31" s="1">
        <v>1</v>
      </c>
      <c r="Y31" s="1">
        <v>1</v>
      </c>
      <c r="Z31" s="1">
        <v>1</v>
      </c>
      <c r="AA31" s="1">
        <v>1</v>
      </c>
      <c r="AB31" s="1">
        <v>1</v>
      </c>
      <c r="AC31" s="1">
        <v>1</v>
      </c>
      <c r="AD31" s="1">
        <v>1</v>
      </c>
      <c r="AE31" s="1">
        <v>1</v>
      </c>
      <c r="AF31" s="1">
        <v>1</v>
      </c>
      <c r="AG31" s="1">
        <v>1</v>
      </c>
      <c r="AH31" s="1">
        <v>1</v>
      </c>
      <c r="AI31" s="1">
        <v>1</v>
      </c>
      <c r="AJ31" s="1">
        <v>1</v>
      </c>
      <c r="AK31" s="1">
        <v>1</v>
      </c>
      <c r="AL31" s="1">
        <v>1</v>
      </c>
      <c r="AM31" s="1">
        <v>1</v>
      </c>
      <c r="AN31" s="1">
        <v>1</v>
      </c>
      <c r="AO31" s="1">
        <v>1</v>
      </c>
      <c r="AP31" s="1">
        <v>1</v>
      </c>
      <c r="AQ31" s="1">
        <v>1</v>
      </c>
      <c r="AR31" s="1">
        <v>1</v>
      </c>
      <c r="AS31" s="1">
        <v>1</v>
      </c>
      <c r="AT31" s="1">
        <v>1</v>
      </c>
      <c r="AU31" s="1">
        <v>1</v>
      </c>
      <c r="AV31" s="1">
        <v>1</v>
      </c>
      <c r="AW31" s="1">
        <v>1</v>
      </c>
      <c r="AX31" s="1">
        <v>1</v>
      </c>
      <c r="AY31" s="1">
        <v>1</v>
      </c>
      <c r="AZ31" s="1">
        <v>1</v>
      </c>
      <c r="BA31" s="1">
        <v>1</v>
      </c>
      <c r="BB31" s="1">
        <v>1</v>
      </c>
      <c r="BC31" s="1">
        <v>1</v>
      </c>
      <c r="BD31" s="1">
        <v>1</v>
      </c>
      <c r="BE31" s="2">
        <f t="shared" si="0"/>
        <v>33</v>
      </c>
      <c r="BF31" s="37">
        <f t="shared" si="9"/>
        <v>1</v>
      </c>
      <c r="BG31" s="23" t="str">
        <f t="shared" si="1"/>
        <v>І ур</v>
      </c>
      <c r="BL31" s="1">
        <v>23</v>
      </c>
      <c r="BM31" s="1" t="s">
        <v>166</v>
      </c>
      <c r="BN31" s="1">
        <v>1</v>
      </c>
      <c r="BO31" s="1">
        <v>1</v>
      </c>
      <c r="BP31" s="1">
        <v>1</v>
      </c>
      <c r="BQ31" s="1">
        <v>1</v>
      </c>
      <c r="BR31" s="1">
        <v>1</v>
      </c>
      <c r="BS31" s="1">
        <v>1</v>
      </c>
      <c r="BT31" s="1">
        <v>1</v>
      </c>
      <c r="BU31" s="1">
        <v>1</v>
      </c>
      <c r="BV31" s="1">
        <v>1</v>
      </c>
      <c r="BW31" s="1">
        <v>1</v>
      </c>
      <c r="BX31" s="1">
        <v>1</v>
      </c>
      <c r="BY31" s="1">
        <v>1</v>
      </c>
      <c r="BZ31" s="1">
        <v>1</v>
      </c>
      <c r="CA31" s="1">
        <v>1</v>
      </c>
      <c r="CB31" s="1">
        <v>1</v>
      </c>
      <c r="CC31" s="1">
        <v>1</v>
      </c>
      <c r="CD31" s="1">
        <v>1</v>
      </c>
      <c r="CE31" s="2">
        <f t="shared" si="10"/>
        <v>17</v>
      </c>
      <c r="CF31" s="2">
        <f t="shared" si="11"/>
        <v>1</v>
      </c>
      <c r="CG31" s="23" t="str">
        <f t="shared" si="2"/>
        <v>І ур</v>
      </c>
      <c r="CK31" s="1">
        <v>23</v>
      </c>
      <c r="CL31" s="1" t="s">
        <v>166</v>
      </c>
      <c r="CM31" s="1">
        <v>1</v>
      </c>
      <c r="CN31" s="1">
        <v>1</v>
      </c>
      <c r="CO31" s="1">
        <v>1</v>
      </c>
      <c r="CP31" s="1">
        <v>1</v>
      </c>
      <c r="CQ31" s="1">
        <v>1</v>
      </c>
      <c r="CR31" s="1">
        <v>1</v>
      </c>
      <c r="CS31" s="1">
        <v>1</v>
      </c>
      <c r="CT31" s="1">
        <v>1</v>
      </c>
      <c r="CU31" s="1">
        <v>1</v>
      </c>
      <c r="CV31" s="1">
        <v>1</v>
      </c>
      <c r="CW31" s="1">
        <v>1</v>
      </c>
      <c r="CX31" s="1">
        <v>1</v>
      </c>
      <c r="CY31" s="1">
        <v>1</v>
      </c>
      <c r="CZ31" s="1">
        <v>1</v>
      </c>
      <c r="DA31" s="1">
        <v>1</v>
      </c>
      <c r="DB31" s="1">
        <v>1</v>
      </c>
      <c r="DC31" s="1">
        <v>1</v>
      </c>
      <c r="DD31" s="1">
        <v>1</v>
      </c>
      <c r="DE31" s="1">
        <v>1</v>
      </c>
      <c r="DF31" s="1">
        <v>1</v>
      </c>
      <c r="DG31" s="1">
        <v>1</v>
      </c>
      <c r="DH31" s="2">
        <f t="shared" si="12"/>
        <v>21</v>
      </c>
      <c r="DI31" s="2">
        <f t="shared" si="13"/>
        <v>1</v>
      </c>
      <c r="DJ31" s="23" t="str">
        <f t="shared" si="3"/>
        <v>І ур</v>
      </c>
      <c r="DN31" s="1">
        <v>23</v>
      </c>
      <c r="DO31" s="1" t="s">
        <v>166</v>
      </c>
      <c r="DP31" s="1">
        <v>1</v>
      </c>
      <c r="DQ31" s="1">
        <v>1</v>
      </c>
      <c r="DR31" s="1">
        <v>1</v>
      </c>
      <c r="DS31" s="1">
        <v>1</v>
      </c>
      <c r="DT31" s="1">
        <v>1</v>
      </c>
      <c r="DU31" s="1">
        <v>1</v>
      </c>
      <c r="DV31" s="1">
        <v>1</v>
      </c>
      <c r="DW31" s="1">
        <v>1</v>
      </c>
      <c r="DX31" s="1">
        <v>1</v>
      </c>
      <c r="DY31" s="1">
        <v>1</v>
      </c>
      <c r="DZ31" s="1">
        <v>1</v>
      </c>
      <c r="EA31" s="1">
        <v>1</v>
      </c>
      <c r="EB31" s="1">
        <v>1</v>
      </c>
      <c r="EC31" s="1">
        <v>1</v>
      </c>
      <c r="ED31" s="1">
        <v>1</v>
      </c>
      <c r="EE31" s="1">
        <v>1</v>
      </c>
      <c r="EF31" s="1">
        <v>1</v>
      </c>
      <c r="EG31" s="1">
        <v>1</v>
      </c>
      <c r="EH31" s="2">
        <f t="shared" si="4"/>
        <v>18</v>
      </c>
      <c r="EI31" s="2">
        <f t="shared" si="14"/>
        <v>1</v>
      </c>
      <c r="EJ31" s="23" t="str">
        <f t="shared" si="5"/>
        <v>І ур</v>
      </c>
    </row>
    <row r="32" spans="3:140" x14ac:dyDescent="0.25">
      <c r="C32" s="1">
        <v>24</v>
      </c>
      <c r="D32" s="1" t="s">
        <v>164</v>
      </c>
      <c r="E32" s="1">
        <v>3</v>
      </c>
      <c r="F32" s="1">
        <v>3</v>
      </c>
      <c r="G32" s="1">
        <v>3</v>
      </c>
      <c r="H32" s="1">
        <v>3</v>
      </c>
      <c r="I32" s="1">
        <v>2</v>
      </c>
      <c r="J32" s="1">
        <v>3</v>
      </c>
      <c r="K32" s="1">
        <v>3</v>
      </c>
      <c r="L32" s="1">
        <v>3</v>
      </c>
      <c r="M32" s="1">
        <v>3</v>
      </c>
      <c r="N32" s="1">
        <v>2</v>
      </c>
      <c r="O32" s="2">
        <f t="shared" si="6"/>
        <v>28</v>
      </c>
      <c r="P32" s="2">
        <f t="shared" si="7"/>
        <v>2.8</v>
      </c>
      <c r="Q32" s="23" t="str">
        <f t="shared" si="8"/>
        <v>ІІІ ур</v>
      </c>
      <c r="V32" s="1">
        <v>24</v>
      </c>
      <c r="W32" s="1" t="s">
        <v>164</v>
      </c>
      <c r="X32" s="1">
        <v>3</v>
      </c>
      <c r="Y32" s="1">
        <v>3</v>
      </c>
      <c r="Z32" s="1">
        <v>3</v>
      </c>
      <c r="AA32" s="1">
        <v>2</v>
      </c>
      <c r="AB32" s="1">
        <v>3</v>
      </c>
      <c r="AC32" s="1">
        <v>3</v>
      </c>
      <c r="AD32" s="1">
        <v>2</v>
      </c>
      <c r="AE32" s="1">
        <v>2</v>
      </c>
      <c r="AF32" s="1">
        <v>3</v>
      </c>
      <c r="AG32" s="1">
        <v>3</v>
      </c>
      <c r="AH32" s="1">
        <v>3</v>
      </c>
      <c r="AI32" s="1">
        <v>3</v>
      </c>
      <c r="AJ32" s="1">
        <v>2</v>
      </c>
      <c r="AK32" s="1">
        <v>3</v>
      </c>
      <c r="AL32" s="1">
        <v>3</v>
      </c>
      <c r="AM32" s="1">
        <v>3</v>
      </c>
      <c r="AN32" s="1">
        <v>2</v>
      </c>
      <c r="AO32" s="1">
        <v>3</v>
      </c>
      <c r="AP32" s="1">
        <v>3</v>
      </c>
      <c r="AQ32" s="1">
        <v>3</v>
      </c>
      <c r="AR32" s="1">
        <v>2</v>
      </c>
      <c r="AS32" s="1">
        <v>3</v>
      </c>
      <c r="AT32" s="1">
        <v>3</v>
      </c>
      <c r="AU32" s="1">
        <v>3</v>
      </c>
      <c r="AV32" s="1">
        <v>2</v>
      </c>
      <c r="AW32" s="1">
        <v>3</v>
      </c>
      <c r="AX32" s="1">
        <v>3</v>
      </c>
      <c r="AY32" s="1">
        <v>3</v>
      </c>
      <c r="AZ32" s="1">
        <v>2</v>
      </c>
      <c r="BA32" s="1">
        <v>3</v>
      </c>
      <c r="BB32" s="1">
        <v>3</v>
      </c>
      <c r="BC32" s="1">
        <v>3</v>
      </c>
      <c r="BD32" s="1">
        <v>2</v>
      </c>
      <c r="BE32" s="2">
        <f t="shared" si="0"/>
        <v>90</v>
      </c>
      <c r="BF32" s="37">
        <f t="shared" si="9"/>
        <v>2.7272727272727271</v>
      </c>
      <c r="BG32" s="23" t="str">
        <f t="shared" si="1"/>
        <v>ІІІ ур</v>
      </c>
      <c r="BL32" s="1">
        <v>24</v>
      </c>
      <c r="BM32" s="1" t="s">
        <v>164</v>
      </c>
      <c r="BN32" s="1">
        <v>3</v>
      </c>
      <c r="BO32" s="1">
        <v>3</v>
      </c>
      <c r="BP32" s="1">
        <v>3</v>
      </c>
      <c r="BQ32" s="1">
        <v>3</v>
      </c>
      <c r="BR32" s="1">
        <v>2</v>
      </c>
      <c r="BS32" s="1">
        <v>3</v>
      </c>
      <c r="BT32" s="1">
        <v>3</v>
      </c>
      <c r="BU32" s="1">
        <v>3</v>
      </c>
      <c r="BV32" s="1">
        <v>2</v>
      </c>
      <c r="BW32" s="1">
        <v>3</v>
      </c>
      <c r="BX32" s="1">
        <v>3</v>
      </c>
      <c r="BY32" s="1">
        <v>3</v>
      </c>
      <c r="BZ32" s="1">
        <v>3</v>
      </c>
      <c r="CA32" s="1">
        <v>3</v>
      </c>
      <c r="CB32" s="1">
        <v>3</v>
      </c>
      <c r="CC32" s="1">
        <v>3</v>
      </c>
      <c r="CD32" s="1">
        <v>2</v>
      </c>
      <c r="CE32" s="2">
        <f t="shared" si="10"/>
        <v>48</v>
      </c>
      <c r="CF32" s="2">
        <f t="shared" si="11"/>
        <v>2.8235294117647061</v>
      </c>
      <c r="CG32" s="23" t="str">
        <f t="shared" si="2"/>
        <v>ІІІ ур</v>
      </c>
      <c r="CK32" s="1">
        <v>24</v>
      </c>
      <c r="CL32" s="1" t="s">
        <v>164</v>
      </c>
      <c r="CM32" s="1">
        <v>3</v>
      </c>
      <c r="CN32" s="1">
        <v>3</v>
      </c>
      <c r="CO32" s="1">
        <v>3</v>
      </c>
      <c r="CP32" s="1">
        <v>3</v>
      </c>
      <c r="CQ32" s="1">
        <v>2</v>
      </c>
      <c r="CR32" s="1">
        <v>2</v>
      </c>
      <c r="CS32" s="1">
        <v>3</v>
      </c>
      <c r="CT32" s="1">
        <v>3</v>
      </c>
      <c r="CU32" s="1">
        <v>3</v>
      </c>
      <c r="CV32" s="1">
        <v>3</v>
      </c>
      <c r="CW32" s="1">
        <v>2</v>
      </c>
      <c r="CX32" s="1">
        <v>2</v>
      </c>
      <c r="CY32" s="1">
        <v>3</v>
      </c>
      <c r="CZ32" s="1">
        <v>3</v>
      </c>
      <c r="DA32" s="1">
        <v>3</v>
      </c>
      <c r="DB32" s="1">
        <v>2</v>
      </c>
      <c r="DC32" s="1">
        <v>3</v>
      </c>
      <c r="DD32" s="1">
        <v>3</v>
      </c>
      <c r="DE32" s="1">
        <v>2</v>
      </c>
      <c r="DF32" s="1">
        <v>3</v>
      </c>
      <c r="DG32" s="1">
        <v>2</v>
      </c>
      <c r="DH32" s="2">
        <f t="shared" si="12"/>
        <v>56</v>
      </c>
      <c r="DI32" s="2">
        <f t="shared" si="13"/>
        <v>2.6666666666666665</v>
      </c>
      <c r="DJ32" s="23" t="str">
        <f t="shared" si="3"/>
        <v>ІІІ ур</v>
      </c>
      <c r="DN32" s="1">
        <v>24</v>
      </c>
      <c r="DO32" s="1" t="s">
        <v>164</v>
      </c>
      <c r="DP32" s="1">
        <v>3</v>
      </c>
      <c r="DQ32" s="1">
        <v>3</v>
      </c>
      <c r="DR32" s="1">
        <v>3</v>
      </c>
      <c r="DS32" s="1">
        <v>3</v>
      </c>
      <c r="DT32" s="1">
        <v>3</v>
      </c>
      <c r="DU32" s="1">
        <v>3</v>
      </c>
      <c r="DV32" s="1">
        <v>3</v>
      </c>
      <c r="DW32" s="1">
        <v>3</v>
      </c>
      <c r="DX32" s="1">
        <v>3</v>
      </c>
      <c r="DY32" s="1">
        <v>3</v>
      </c>
      <c r="DZ32" s="1">
        <v>3</v>
      </c>
      <c r="EA32" s="1">
        <v>2</v>
      </c>
      <c r="EB32" s="1">
        <v>2</v>
      </c>
      <c r="EC32" s="1">
        <v>2</v>
      </c>
      <c r="ED32" s="1">
        <v>3</v>
      </c>
      <c r="EE32" s="1">
        <v>3</v>
      </c>
      <c r="EF32" s="1">
        <v>3</v>
      </c>
      <c r="EG32" s="1">
        <v>3</v>
      </c>
      <c r="EH32" s="2">
        <f t="shared" si="4"/>
        <v>51</v>
      </c>
      <c r="EI32" s="2">
        <f t="shared" si="14"/>
        <v>2.8333333333333335</v>
      </c>
      <c r="EJ32" s="23" t="str">
        <f t="shared" si="5"/>
        <v>ІІІ ур</v>
      </c>
    </row>
    <row r="33" spans="3:140" x14ac:dyDescent="0.25">
      <c r="C33" s="1">
        <v>25</v>
      </c>
      <c r="D33" s="1" t="s">
        <v>159</v>
      </c>
      <c r="E33" s="1">
        <v>3</v>
      </c>
      <c r="F33" s="1">
        <v>3</v>
      </c>
      <c r="G33" s="1">
        <v>3</v>
      </c>
      <c r="H33" s="1">
        <v>3</v>
      </c>
      <c r="I33" s="1">
        <v>3</v>
      </c>
      <c r="J33" s="1">
        <v>3</v>
      </c>
      <c r="K33" s="1">
        <v>3</v>
      </c>
      <c r="L33" s="1">
        <v>3</v>
      </c>
      <c r="M33" s="1">
        <v>3</v>
      </c>
      <c r="N33" s="1">
        <v>3</v>
      </c>
      <c r="O33" s="2">
        <f t="shared" si="6"/>
        <v>30</v>
      </c>
      <c r="P33" s="2">
        <f t="shared" si="7"/>
        <v>3</v>
      </c>
      <c r="Q33" s="23" t="str">
        <f t="shared" si="8"/>
        <v>ІІІ ур</v>
      </c>
      <c r="V33" s="1">
        <v>25</v>
      </c>
      <c r="W33" s="1" t="s">
        <v>159</v>
      </c>
      <c r="X33" s="1">
        <v>3</v>
      </c>
      <c r="Y33" s="1">
        <v>3</v>
      </c>
      <c r="Z33" s="1">
        <v>3</v>
      </c>
      <c r="AA33" s="1">
        <v>2</v>
      </c>
      <c r="AB33" s="1">
        <v>3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2">
        <f t="shared" si="0"/>
        <v>14</v>
      </c>
      <c r="BF33" s="37">
        <f t="shared" si="9"/>
        <v>0.42424242424242425</v>
      </c>
      <c r="BG33" s="23" t="e">
        <f t="shared" si="1"/>
        <v>#N/A</v>
      </c>
      <c r="BL33" s="1">
        <v>25</v>
      </c>
      <c r="BM33" s="1" t="s">
        <v>159</v>
      </c>
      <c r="BN33" s="1">
        <v>3</v>
      </c>
      <c r="BO33" s="1">
        <v>3</v>
      </c>
      <c r="BP33" s="1">
        <v>3</v>
      </c>
      <c r="BQ33" s="1">
        <v>3</v>
      </c>
      <c r="BR33" s="1">
        <v>3</v>
      </c>
      <c r="BS33" s="1">
        <v>3</v>
      </c>
      <c r="BT33" s="1">
        <v>3</v>
      </c>
      <c r="BU33" s="1">
        <v>3</v>
      </c>
      <c r="BV33" s="1">
        <v>3</v>
      </c>
      <c r="BW33" s="1">
        <v>3</v>
      </c>
      <c r="BX33" s="1">
        <v>3</v>
      </c>
      <c r="BY33" s="1">
        <v>3</v>
      </c>
      <c r="BZ33" s="1">
        <v>3</v>
      </c>
      <c r="CA33" s="1">
        <v>3</v>
      </c>
      <c r="CB33" s="1">
        <v>3</v>
      </c>
      <c r="CC33" s="1">
        <v>3</v>
      </c>
      <c r="CD33" s="1">
        <v>3</v>
      </c>
      <c r="CE33" s="2">
        <f t="shared" si="10"/>
        <v>51</v>
      </c>
      <c r="CF33" s="2">
        <f t="shared" si="11"/>
        <v>3</v>
      </c>
      <c r="CG33" s="23" t="str">
        <f t="shared" si="2"/>
        <v>ІІІ ур</v>
      </c>
      <c r="CK33" s="1">
        <v>25</v>
      </c>
      <c r="CL33" s="1" t="s">
        <v>159</v>
      </c>
      <c r="CM33" s="1">
        <v>3</v>
      </c>
      <c r="CN33" s="1">
        <v>2</v>
      </c>
      <c r="CO33" s="1">
        <v>3</v>
      </c>
      <c r="CP33" s="1">
        <v>3</v>
      </c>
      <c r="CQ33" s="1">
        <v>3</v>
      </c>
      <c r="CR33" s="1">
        <v>3</v>
      </c>
      <c r="CS33" s="1">
        <v>3</v>
      </c>
      <c r="CT33" s="1">
        <v>3</v>
      </c>
      <c r="CU33" s="1">
        <v>2</v>
      </c>
      <c r="CV33" s="1">
        <v>3</v>
      </c>
      <c r="CW33" s="1">
        <v>3</v>
      </c>
      <c r="CX33" s="1">
        <v>3</v>
      </c>
      <c r="CY33" s="1">
        <v>3</v>
      </c>
      <c r="CZ33" s="1">
        <v>3</v>
      </c>
      <c r="DA33" s="1">
        <v>3</v>
      </c>
      <c r="DB33" s="1">
        <v>3</v>
      </c>
      <c r="DC33" s="1">
        <v>3</v>
      </c>
      <c r="DD33" s="1">
        <v>3</v>
      </c>
      <c r="DE33" s="1">
        <v>3</v>
      </c>
      <c r="DF33" s="1">
        <v>3</v>
      </c>
      <c r="DG33" s="1">
        <v>3</v>
      </c>
      <c r="DH33" s="2">
        <f t="shared" si="12"/>
        <v>61</v>
      </c>
      <c r="DI33" s="2">
        <f t="shared" si="13"/>
        <v>2.9047619047619047</v>
      </c>
      <c r="DJ33" s="23" t="str">
        <f t="shared" si="3"/>
        <v>ІІІ ур</v>
      </c>
      <c r="DN33" s="1">
        <v>25</v>
      </c>
      <c r="DO33" s="1" t="s">
        <v>159</v>
      </c>
      <c r="DP33" s="1">
        <v>3</v>
      </c>
      <c r="DQ33" s="1">
        <v>3</v>
      </c>
      <c r="DR33" s="1">
        <v>3</v>
      </c>
      <c r="DS33" s="1">
        <v>3</v>
      </c>
      <c r="DT33" s="1">
        <v>3</v>
      </c>
      <c r="DU33" s="1">
        <v>3</v>
      </c>
      <c r="DV33" s="1">
        <v>2</v>
      </c>
      <c r="DW33" s="1">
        <v>3</v>
      </c>
      <c r="DX33" s="1">
        <v>3</v>
      </c>
      <c r="DY33" s="1">
        <v>3</v>
      </c>
      <c r="DZ33" s="1">
        <v>3</v>
      </c>
      <c r="EA33" s="1">
        <v>3</v>
      </c>
      <c r="EB33" s="1">
        <v>3</v>
      </c>
      <c r="EC33" s="1">
        <v>2</v>
      </c>
      <c r="ED33" s="1">
        <v>3</v>
      </c>
      <c r="EE33" s="1">
        <v>3</v>
      </c>
      <c r="EF33" s="1">
        <v>3</v>
      </c>
      <c r="EG33" s="1">
        <v>3</v>
      </c>
      <c r="EH33" s="2">
        <v>49</v>
      </c>
      <c r="EI33" s="2">
        <f t="shared" si="14"/>
        <v>2.8888888888888888</v>
      </c>
      <c r="EJ33" s="23" t="str">
        <f t="shared" si="5"/>
        <v>ІІІ ур</v>
      </c>
    </row>
    <row r="34" spans="3:140" x14ac:dyDescent="0.25">
      <c r="C34" s="1">
        <v>26</v>
      </c>
      <c r="D34" s="1" t="s">
        <v>160</v>
      </c>
      <c r="E34" s="1">
        <v>3</v>
      </c>
      <c r="F34" s="1">
        <v>3</v>
      </c>
      <c r="G34" s="1">
        <v>3</v>
      </c>
      <c r="H34" s="1">
        <v>3</v>
      </c>
      <c r="I34" s="1">
        <v>3</v>
      </c>
      <c r="J34" s="1">
        <v>3</v>
      </c>
      <c r="K34" s="1">
        <v>3</v>
      </c>
      <c r="L34" s="1">
        <v>3</v>
      </c>
      <c r="M34" s="1">
        <v>3</v>
      </c>
      <c r="N34" s="1">
        <v>3</v>
      </c>
      <c r="O34" s="2">
        <f t="shared" si="6"/>
        <v>30</v>
      </c>
      <c r="P34" s="2">
        <f t="shared" si="7"/>
        <v>3</v>
      </c>
      <c r="Q34" s="23" t="str">
        <f t="shared" si="8"/>
        <v>ІІІ ур</v>
      </c>
      <c r="V34" s="1">
        <v>26</v>
      </c>
      <c r="W34" s="1" t="s">
        <v>160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2">
        <f t="shared" si="0"/>
        <v>0</v>
      </c>
      <c r="BF34" s="37">
        <f t="shared" si="9"/>
        <v>0</v>
      </c>
      <c r="BG34" s="23" t="e">
        <f t="shared" si="1"/>
        <v>#N/A</v>
      </c>
      <c r="BL34" s="1">
        <v>26</v>
      </c>
      <c r="BM34" s="1" t="s">
        <v>160</v>
      </c>
      <c r="BN34" s="1">
        <v>3</v>
      </c>
      <c r="BO34" s="1">
        <v>3</v>
      </c>
      <c r="BP34" s="1">
        <v>3</v>
      </c>
      <c r="BQ34" s="1">
        <v>3</v>
      </c>
      <c r="BR34" s="1">
        <v>3</v>
      </c>
      <c r="BS34" s="1">
        <v>3</v>
      </c>
      <c r="BT34" s="1">
        <v>3</v>
      </c>
      <c r="BU34" s="1">
        <v>3</v>
      </c>
      <c r="BV34" s="1">
        <v>3</v>
      </c>
      <c r="BW34" s="1">
        <v>3</v>
      </c>
      <c r="BX34" s="1">
        <v>3</v>
      </c>
      <c r="BY34" s="1">
        <v>3</v>
      </c>
      <c r="BZ34" s="1">
        <v>3</v>
      </c>
      <c r="CA34" s="1">
        <v>3</v>
      </c>
      <c r="CB34" s="1">
        <v>3</v>
      </c>
      <c r="CC34" s="1">
        <v>3</v>
      </c>
      <c r="CD34" s="1">
        <v>3</v>
      </c>
      <c r="CE34" s="2">
        <f t="shared" si="10"/>
        <v>51</v>
      </c>
      <c r="CF34" s="2">
        <f t="shared" si="11"/>
        <v>3</v>
      </c>
      <c r="CG34" s="23" t="str">
        <f t="shared" si="2"/>
        <v>ІІІ ур</v>
      </c>
      <c r="CK34" s="1">
        <v>26</v>
      </c>
      <c r="CL34" s="1" t="s">
        <v>160</v>
      </c>
      <c r="CM34" s="1">
        <v>3</v>
      </c>
      <c r="CN34" s="1">
        <v>3</v>
      </c>
      <c r="CO34" s="1">
        <v>3</v>
      </c>
      <c r="CP34" s="1">
        <v>3</v>
      </c>
      <c r="CQ34" s="1">
        <v>3</v>
      </c>
      <c r="CR34" s="1">
        <v>3</v>
      </c>
      <c r="CS34" s="1">
        <v>3</v>
      </c>
      <c r="CT34" s="1">
        <v>3</v>
      </c>
      <c r="CU34" s="1">
        <v>3</v>
      </c>
      <c r="CV34" s="1">
        <v>3</v>
      </c>
      <c r="CW34" s="1">
        <v>3</v>
      </c>
      <c r="CX34" s="1">
        <v>3</v>
      </c>
      <c r="CY34" s="1">
        <v>3</v>
      </c>
      <c r="CZ34" s="1">
        <v>3</v>
      </c>
      <c r="DA34" s="1">
        <v>3</v>
      </c>
      <c r="DB34" s="1">
        <v>3</v>
      </c>
      <c r="DC34" s="1">
        <v>3</v>
      </c>
      <c r="DD34" s="1">
        <v>3</v>
      </c>
      <c r="DE34" s="1">
        <v>3</v>
      </c>
      <c r="DF34" s="1">
        <v>3</v>
      </c>
      <c r="DG34" s="1">
        <v>3</v>
      </c>
      <c r="DH34" s="2">
        <f t="shared" si="12"/>
        <v>63</v>
      </c>
      <c r="DI34" s="2">
        <f t="shared" si="13"/>
        <v>3</v>
      </c>
      <c r="DJ34" s="23" t="str">
        <f t="shared" si="3"/>
        <v>ІІІ ур</v>
      </c>
      <c r="DN34" s="1">
        <v>26</v>
      </c>
      <c r="DO34" s="1" t="s">
        <v>160</v>
      </c>
      <c r="DP34" s="1">
        <v>3</v>
      </c>
      <c r="DQ34" s="1">
        <v>3</v>
      </c>
      <c r="DR34" s="1">
        <v>3</v>
      </c>
      <c r="DS34" s="1">
        <v>3</v>
      </c>
      <c r="DT34" s="1">
        <v>3</v>
      </c>
      <c r="DU34" s="1">
        <v>3</v>
      </c>
      <c r="DV34" s="1">
        <v>3</v>
      </c>
      <c r="DW34" s="1">
        <v>3</v>
      </c>
      <c r="DX34" s="1">
        <v>3</v>
      </c>
      <c r="DY34" s="1">
        <v>3</v>
      </c>
      <c r="DZ34" s="1">
        <v>3</v>
      </c>
      <c r="EA34" s="1">
        <v>3</v>
      </c>
      <c r="EB34" s="1">
        <v>3</v>
      </c>
      <c r="EC34" s="1">
        <v>3</v>
      </c>
      <c r="ED34" s="1">
        <v>3</v>
      </c>
      <c r="EE34" s="1">
        <v>3</v>
      </c>
      <c r="EF34" s="1">
        <v>3</v>
      </c>
      <c r="EG34" s="1">
        <v>3</v>
      </c>
      <c r="EH34" s="2">
        <f>SUM(DP34:EG34)</f>
        <v>54</v>
      </c>
      <c r="EI34" s="2">
        <f t="shared" si="14"/>
        <v>3</v>
      </c>
      <c r="EJ34" s="23" t="str">
        <f t="shared" si="5"/>
        <v>ІІІ ур</v>
      </c>
    </row>
    <row r="35" spans="3:140" x14ac:dyDescent="0.25">
      <c r="C35" s="1">
        <v>27</v>
      </c>
      <c r="D35" s="1" t="s">
        <v>161</v>
      </c>
      <c r="E35" s="1">
        <v>3</v>
      </c>
      <c r="F35" s="1">
        <v>2</v>
      </c>
      <c r="G35" s="1">
        <v>3</v>
      </c>
      <c r="H35" s="1">
        <v>2</v>
      </c>
      <c r="I35" s="1">
        <v>3</v>
      </c>
      <c r="J35" s="1">
        <v>3</v>
      </c>
      <c r="K35" s="1">
        <v>2</v>
      </c>
      <c r="L35" s="1">
        <v>3</v>
      </c>
      <c r="M35" s="1">
        <v>2</v>
      </c>
      <c r="N35" s="1">
        <v>2</v>
      </c>
      <c r="O35" s="2">
        <f t="shared" si="6"/>
        <v>25</v>
      </c>
      <c r="P35" s="2">
        <f t="shared" si="7"/>
        <v>2.5</v>
      </c>
      <c r="Q35" s="23" t="str">
        <f t="shared" si="8"/>
        <v>ІІ ур</v>
      </c>
      <c r="V35" s="1">
        <v>27</v>
      </c>
      <c r="W35" s="1" t="s">
        <v>161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2">
        <f t="shared" si="0"/>
        <v>0</v>
      </c>
      <c r="BF35" s="37">
        <f t="shared" si="9"/>
        <v>0</v>
      </c>
      <c r="BG35" s="23" t="e">
        <f t="shared" si="1"/>
        <v>#N/A</v>
      </c>
      <c r="BL35" s="28">
        <v>27</v>
      </c>
      <c r="BM35" s="1" t="s">
        <v>161</v>
      </c>
      <c r="BN35" s="1">
        <v>3</v>
      </c>
      <c r="BO35" s="1">
        <v>3</v>
      </c>
      <c r="BP35" s="1">
        <v>3</v>
      </c>
      <c r="BQ35" s="1">
        <v>3</v>
      </c>
      <c r="BR35" s="1">
        <v>2</v>
      </c>
      <c r="BS35" s="1">
        <v>3</v>
      </c>
      <c r="BT35" s="1">
        <v>3</v>
      </c>
      <c r="BU35" s="1">
        <v>3</v>
      </c>
      <c r="BV35" s="1">
        <v>3</v>
      </c>
      <c r="BW35" s="1">
        <v>2</v>
      </c>
      <c r="BX35" s="1">
        <v>3</v>
      </c>
      <c r="BY35" s="1">
        <v>3</v>
      </c>
      <c r="BZ35" s="1">
        <v>2</v>
      </c>
      <c r="CA35" s="1">
        <v>3</v>
      </c>
      <c r="CB35" s="1">
        <v>3</v>
      </c>
      <c r="CC35" s="1">
        <v>2</v>
      </c>
      <c r="CD35" s="1">
        <v>3</v>
      </c>
      <c r="CE35" s="2"/>
      <c r="CF35" s="2">
        <f t="shared" si="11"/>
        <v>2.7647058823529411</v>
      </c>
      <c r="CG35" s="23" t="str">
        <f t="shared" si="2"/>
        <v>ІІІ ур</v>
      </c>
      <c r="CK35" s="1">
        <v>27</v>
      </c>
      <c r="CL35" s="1" t="s">
        <v>161</v>
      </c>
      <c r="CM35" s="1">
        <v>3</v>
      </c>
      <c r="CN35" s="1">
        <v>3</v>
      </c>
      <c r="CO35" s="1">
        <v>3</v>
      </c>
      <c r="CP35" s="1">
        <v>3</v>
      </c>
      <c r="CQ35" s="1">
        <v>3</v>
      </c>
      <c r="CR35" s="1">
        <v>3</v>
      </c>
      <c r="CS35" s="1">
        <v>3</v>
      </c>
      <c r="CT35" s="1">
        <v>3</v>
      </c>
      <c r="CU35" s="1">
        <v>2</v>
      </c>
      <c r="CV35" s="1">
        <v>3</v>
      </c>
      <c r="CW35" s="1">
        <v>3</v>
      </c>
      <c r="CX35" s="1">
        <v>2</v>
      </c>
      <c r="CY35" s="1">
        <v>3</v>
      </c>
      <c r="CZ35" s="1">
        <v>3</v>
      </c>
      <c r="DA35" s="1">
        <v>3</v>
      </c>
      <c r="DB35" s="1">
        <v>3</v>
      </c>
      <c r="DC35" s="1">
        <v>3</v>
      </c>
      <c r="DD35" s="1">
        <v>3</v>
      </c>
      <c r="DE35" s="1">
        <v>3</v>
      </c>
      <c r="DF35" s="1">
        <v>2</v>
      </c>
      <c r="DG35" s="1">
        <v>3</v>
      </c>
      <c r="DH35" s="2">
        <f t="shared" si="12"/>
        <v>60</v>
      </c>
      <c r="DI35" s="2">
        <f t="shared" si="13"/>
        <v>2.8571428571428572</v>
      </c>
      <c r="DJ35" s="23" t="str">
        <f t="shared" si="3"/>
        <v>ІІІ ур</v>
      </c>
      <c r="DN35" s="1">
        <v>27</v>
      </c>
      <c r="DO35" s="1" t="s">
        <v>161</v>
      </c>
      <c r="DP35" s="1">
        <v>3</v>
      </c>
      <c r="DQ35" s="1">
        <v>3</v>
      </c>
      <c r="DR35" s="1">
        <v>2</v>
      </c>
      <c r="DS35" s="1">
        <v>2</v>
      </c>
      <c r="DT35" s="1">
        <v>3</v>
      </c>
      <c r="DU35" s="1">
        <v>3</v>
      </c>
      <c r="DV35" s="1">
        <v>3</v>
      </c>
      <c r="DW35" s="1">
        <v>3</v>
      </c>
      <c r="DX35" s="1">
        <v>2</v>
      </c>
      <c r="DY35" s="1">
        <v>3</v>
      </c>
      <c r="DZ35" s="1">
        <v>3</v>
      </c>
      <c r="EA35" s="1">
        <v>3</v>
      </c>
      <c r="EB35" s="1">
        <v>2</v>
      </c>
      <c r="EC35" s="1">
        <v>3</v>
      </c>
      <c r="ED35" s="1">
        <v>3</v>
      </c>
      <c r="EE35" s="1">
        <v>3</v>
      </c>
      <c r="EF35" s="1">
        <v>2</v>
      </c>
      <c r="EG35" s="1">
        <v>3</v>
      </c>
      <c r="EH35" s="2">
        <f>SUM(DP35:EG35)</f>
        <v>49</v>
      </c>
      <c r="EI35" s="2">
        <f t="shared" si="14"/>
        <v>2.7222222222222223</v>
      </c>
      <c r="EJ35" s="23" t="str">
        <f t="shared" si="5"/>
        <v>ІІІ ур</v>
      </c>
    </row>
    <row r="36" spans="3:140" x14ac:dyDescent="0.25">
      <c r="C36" s="50"/>
      <c r="D36" s="50"/>
      <c r="E36" s="56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6" t="s">
        <v>23</v>
      </c>
      <c r="Q36" s="6" t="s">
        <v>24</v>
      </c>
      <c r="V36" s="50"/>
      <c r="W36" s="50"/>
      <c r="X36" s="25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6" t="s">
        <v>23</v>
      </c>
      <c r="BG36" s="14" t="s">
        <v>24</v>
      </c>
      <c r="BH36" s="29"/>
      <c r="BI36" s="29"/>
      <c r="BJ36" s="29"/>
      <c r="BK36" s="29"/>
      <c r="BL36" s="11"/>
      <c r="BM36" s="11"/>
      <c r="BN36" s="25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7"/>
      <c r="CF36" s="6" t="s">
        <v>23</v>
      </c>
      <c r="CG36" s="6" t="s">
        <v>24</v>
      </c>
      <c r="CR36" s="19"/>
      <c r="CS36" s="19"/>
      <c r="CT36" s="25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6" t="s">
        <v>23</v>
      </c>
      <c r="DJ36" s="6" t="s">
        <v>24</v>
      </c>
      <c r="DN36" s="19"/>
      <c r="DO36" s="19"/>
      <c r="DP36" s="56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8"/>
      <c r="EI36" s="6" t="s">
        <v>23</v>
      </c>
      <c r="EJ36" s="6" t="s">
        <v>24</v>
      </c>
    </row>
    <row r="37" spans="3:140" x14ac:dyDescent="0.25">
      <c r="C37" s="51"/>
      <c r="D37" s="51"/>
      <c r="E37" s="53" t="s">
        <v>195</v>
      </c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24">
        <f>COUNTA(P9:P35)</f>
        <v>27</v>
      </c>
      <c r="Q37" s="14"/>
      <c r="V37" s="51"/>
      <c r="W37" s="51"/>
      <c r="X37" s="92" t="s">
        <v>195</v>
      </c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4"/>
      <c r="BF37" s="24">
        <f>COUNTA(BF9:BF35)</f>
        <v>27</v>
      </c>
      <c r="BG37" s="22"/>
      <c r="BH37" s="30"/>
      <c r="BI37" s="30"/>
      <c r="BJ37" s="30"/>
      <c r="BK37" s="30"/>
      <c r="BL37" s="12"/>
      <c r="BM37" s="12"/>
      <c r="BN37" s="56" t="s">
        <v>195</v>
      </c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8"/>
      <c r="CF37" s="24">
        <f>COUNTA(CF9:CF35)</f>
        <v>27</v>
      </c>
      <c r="CG37" s="22"/>
      <c r="CK37" s="20"/>
      <c r="CL37" s="20"/>
      <c r="CM37" s="83" t="s">
        <v>195</v>
      </c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5"/>
      <c r="DI37" s="24">
        <f>COUNTA(DI9:DI35)</f>
        <v>27</v>
      </c>
      <c r="DJ37" s="22"/>
      <c r="DN37" s="20"/>
      <c r="DO37" s="20"/>
      <c r="DP37" s="83" t="s">
        <v>195</v>
      </c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5"/>
      <c r="EI37" s="24">
        <f>COUNTA(EI9:EI35)</f>
        <v>27</v>
      </c>
      <c r="EJ37" s="22"/>
    </row>
    <row r="38" spans="3:140" x14ac:dyDescent="0.25">
      <c r="C38" s="51"/>
      <c r="D38" s="51"/>
      <c r="E38" s="43" t="s">
        <v>196</v>
      </c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36">
        <f>COUNTIF(Q9:Q35,"І ур")</f>
        <v>1</v>
      </c>
      <c r="Q38" s="35">
        <f>P38/$P$37</f>
        <v>3.7037037037037035E-2</v>
      </c>
      <c r="V38" s="51"/>
      <c r="W38" s="51"/>
      <c r="X38" s="95" t="s">
        <v>196</v>
      </c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7"/>
      <c r="BF38" s="36">
        <f>COUNTIF(BG9:BG35,"І ур")</f>
        <v>1</v>
      </c>
      <c r="BG38" s="35">
        <f>BF38/$BF$37</f>
        <v>3.7037037037037035E-2</v>
      </c>
      <c r="BH38" s="31"/>
      <c r="BI38" s="31"/>
      <c r="BJ38" s="31"/>
      <c r="BK38" s="31"/>
      <c r="BL38" s="12"/>
      <c r="BM38" s="12"/>
      <c r="BN38" s="47" t="s">
        <v>196</v>
      </c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9"/>
      <c r="CF38" s="36">
        <f>COUNTIF(CG9:CG35,"І ур")</f>
        <v>1</v>
      </c>
      <c r="CG38" s="35">
        <f>CF38/$CF$37</f>
        <v>3.7037037037037035E-2</v>
      </c>
      <c r="CK38" s="20"/>
      <c r="CL38" s="20"/>
      <c r="CM38" s="43" t="s">
        <v>196</v>
      </c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36">
        <f>COUNTIF(DJ9:DJ35,"І ур")</f>
        <v>1</v>
      </c>
      <c r="DJ38" s="35">
        <f>DI38/$DI$37</f>
        <v>3.7037037037037035E-2</v>
      </c>
      <c r="DN38" s="20"/>
      <c r="DO38" s="20"/>
      <c r="DP38" s="43" t="s">
        <v>196</v>
      </c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36">
        <f>COUNTIF(EJ9:EJ35,"І ур")</f>
        <v>1</v>
      </c>
      <c r="EJ38" s="35">
        <f>EI38/$EI$37</f>
        <v>3.7037037037037035E-2</v>
      </c>
    </row>
    <row r="39" spans="3:140" x14ac:dyDescent="0.25">
      <c r="C39" s="51"/>
      <c r="D39" s="51"/>
      <c r="E39" s="43" t="s">
        <v>197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36">
        <f>COUNTIF(Q9:Q35,"ІІ ур")</f>
        <v>1</v>
      </c>
      <c r="Q39" s="35">
        <f t="shared" ref="Q39:Q40" si="15">P39/$P$37</f>
        <v>3.7037037037037035E-2</v>
      </c>
      <c r="V39" s="51"/>
      <c r="W39" s="51"/>
      <c r="X39" s="95" t="s">
        <v>197</v>
      </c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7"/>
      <c r="BF39" s="36">
        <f>COUNTIF(BG9:BG35,"ІІ ур")</f>
        <v>0</v>
      </c>
      <c r="BG39" s="35">
        <f t="shared" ref="BG39:BG40" si="16">BF39/$BF$37</f>
        <v>0</v>
      </c>
      <c r="BH39" s="31"/>
      <c r="BI39" s="31"/>
      <c r="BJ39" s="31"/>
      <c r="BK39" s="31"/>
      <c r="BL39" s="12"/>
      <c r="BM39" s="12"/>
      <c r="BN39" s="47" t="s">
        <v>197</v>
      </c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9"/>
      <c r="CF39" s="36">
        <f>COUNTIF(CG9:CG35,"ІІ ур")</f>
        <v>1</v>
      </c>
      <c r="CG39" s="35">
        <f t="shared" ref="CG39:CG40" si="17">CF39/$CF$37</f>
        <v>3.7037037037037035E-2</v>
      </c>
      <c r="CK39" s="20"/>
      <c r="CL39" s="20"/>
      <c r="CM39" s="43" t="s">
        <v>197</v>
      </c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36">
        <f>COUNTIF(DJ9:DJ35,"ІІ ур")</f>
        <v>0</v>
      </c>
      <c r="DJ39" s="35">
        <f t="shared" ref="DJ39:DJ40" si="18">DI39/$DI$37</f>
        <v>0</v>
      </c>
      <c r="DN39" s="20"/>
      <c r="DO39" s="20"/>
      <c r="DP39" s="43" t="s">
        <v>197</v>
      </c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36">
        <f>COUNTIF(EJ9:EJ35,"ІІ ур")</f>
        <v>1</v>
      </c>
      <c r="EJ39" s="35">
        <f>EI39/$EI$37</f>
        <v>3.7037037037037035E-2</v>
      </c>
    </row>
    <row r="40" spans="3:140" x14ac:dyDescent="0.25">
      <c r="C40" s="52"/>
      <c r="D40" s="52"/>
      <c r="E40" s="43" t="s">
        <v>198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36">
        <f>COUNTIF(Q9:Q35,"ІІІ ур")</f>
        <v>25</v>
      </c>
      <c r="Q40" s="35">
        <f t="shared" si="15"/>
        <v>0.92592592592592593</v>
      </c>
      <c r="V40" s="52"/>
      <c r="W40" s="52"/>
      <c r="X40" s="95" t="s">
        <v>198</v>
      </c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7"/>
      <c r="BF40" s="36">
        <f>COUNTIF(BG9:BG35,"ІІІ ур")</f>
        <v>23</v>
      </c>
      <c r="BG40" s="35">
        <f t="shared" si="16"/>
        <v>0.85185185185185186</v>
      </c>
      <c r="BH40" s="31"/>
      <c r="BI40" s="31"/>
      <c r="BJ40" s="31"/>
      <c r="BK40" s="31"/>
      <c r="BL40" s="13"/>
      <c r="BM40" s="13"/>
      <c r="BN40" s="47" t="s">
        <v>198</v>
      </c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9"/>
      <c r="CF40" s="36">
        <f>COUNTIF(CG9:CG35,"ІІІ ур")</f>
        <v>25</v>
      </c>
      <c r="CG40" s="35">
        <f t="shared" si="17"/>
        <v>0.92592592592592593</v>
      </c>
      <c r="CK40" s="21"/>
      <c r="CL40" s="21"/>
      <c r="CM40" s="43" t="s">
        <v>198</v>
      </c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36">
        <f>COUNTIF(DJ9:DJ35,"ІІІ ур")</f>
        <v>26</v>
      </c>
      <c r="DJ40" s="35">
        <f t="shared" si="18"/>
        <v>0.96296296296296291</v>
      </c>
      <c r="DN40" s="21"/>
      <c r="DO40" s="21"/>
      <c r="DP40" s="43" t="s">
        <v>198</v>
      </c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36">
        <f>COUNTIF(EJ9:EJ35,"ІІІ ур")</f>
        <v>25</v>
      </c>
      <c r="EJ40" s="35">
        <f>EI40/$EI$37</f>
        <v>0.92592592592592593</v>
      </c>
    </row>
    <row r="42" spans="3:140" x14ac:dyDescent="0.25">
      <c r="E42" s="32" t="s">
        <v>195</v>
      </c>
      <c r="F42" s="33"/>
      <c r="G42" s="33"/>
      <c r="H42" s="33"/>
      <c r="I42" s="33"/>
      <c r="J42" s="33"/>
      <c r="K42" s="33"/>
      <c r="L42" s="33"/>
      <c r="M42" s="33"/>
      <c r="N42" s="33"/>
      <c r="O42" s="34"/>
    </row>
    <row r="43" spans="3:140" x14ac:dyDescent="0.25">
      <c r="E43" s="5" t="s">
        <v>196</v>
      </c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3:140" x14ac:dyDescent="0.25">
      <c r="E44" s="5" t="s">
        <v>197</v>
      </c>
      <c r="F44" s="5"/>
      <c r="G44" s="5"/>
      <c r="H44" s="5"/>
      <c r="I44" s="5"/>
      <c r="J44" s="5"/>
      <c r="K44" s="5"/>
      <c r="L44" s="5"/>
      <c r="M44" s="5"/>
      <c r="N44" s="5"/>
      <c r="O44" s="5"/>
      <c r="BE44">
        <v>1</v>
      </c>
      <c r="BF44" t="s">
        <v>192</v>
      </c>
    </row>
    <row r="45" spans="3:140" x14ac:dyDescent="0.25">
      <c r="E45" s="5" t="s">
        <v>198</v>
      </c>
      <c r="F45" s="5"/>
      <c r="G45" s="5"/>
      <c r="H45" s="5"/>
      <c r="I45" s="5"/>
      <c r="J45" s="5"/>
      <c r="K45" s="5"/>
      <c r="L45" s="5"/>
      <c r="M45" s="5"/>
      <c r="N45" s="5"/>
      <c r="O45" s="5"/>
      <c r="BE45">
        <v>1.6</v>
      </c>
      <c r="BF45" t="s">
        <v>193</v>
      </c>
    </row>
    <row r="46" spans="3:140" x14ac:dyDescent="0.25">
      <c r="BE46">
        <v>2.6</v>
      </c>
      <c r="BF46" t="s">
        <v>194</v>
      </c>
    </row>
  </sheetData>
  <mergeCells count="87">
    <mergeCell ref="X37:BE37"/>
    <mergeCell ref="X38:BE38"/>
    <mergeCell ref="X39:BE39"/>
    <mergeCell ref="X40:BE40"/>
    <mergeCell ref="E37:O37"/>
    <mergeCell ref="BE7:BE8"/>
    <mergeCell ref="AJ7:AO7"/>
    <mergeCell ref="BF7:BF8"/>
    <mergeCell ref="CL7:CL8"/>
    <mergeCell ref="CG7:CG8"/>
    <mergeCell ref="V7:V8"/>
    <mergeCell ref="X7:AD7"/>
    <mergeCell ref="AE7:AI7"/>
    <mergeCell ref="AP7:AY7"/>
    <mergeCell ref="AZ7:BD7"/>
    <mergeCell ref="C7:C8"/>
    <mergeCell ref="D7:D8"/>
    <mergeCell ref="E7:J7"/>
    <mergeCell ref="V36:V40"/>
    <mergeCell ref="W36:W40"/>
    <mergeCell ref="K7:N7"/>
    <mergeCell ref="W7:W8"/>
    <mergeCell ref="C36:C40"/>
    <mergeCell ref="D36:D40"/>
    <mergeCell ref="E38:O38"/>
    <mergeCell ref="E40:O40"/>
    <mergeCell ref="E36:O36"/>
    <mergeCell ref="E39:O39"/>
    <mergeCell ref="O7:O8"/>
    <mergeCell ref="P7:P8"/>
    <mergeCell ref="Q7:Q8"/>
    <mergeCell ref="DT2:ER2"/>
    <mergeCell ref="DT3:ER3"/>
    <mergeCell ref="DT4:ER4"/>
    <mergeCell ref="CQ3:DR3"/>
    <mergeCell ref="DU6:EQ6"/>
    <mergeCell ref="EI7:EI8"/>
    <mergeCell ref="EJ7:EJ8"/>
    <mergeCell ref="DO7:DO8"/>
    <mergeCell ref="B2:R2"/>
    <mergeCell ref="U2:BO2"/>
    <mergeCell ref="BR2:CO2"/>
    <mergeCell ref="CQ2:DR2"/>
    <mergeCell ref="B4:R4"/>
    <mergeCell ref="U4:BO4"/>
    <mergeCell ref="BR4:CO4"/>
    <mergeCell ref="CQ4:DR4"/>
    <mergeCell ref="B3:R3"/>
    <mergeCell ref="U3:BO3"/>
    <mergeCell ref="BR3:CO3"/>
    <mergeCell ref="C6:Q6"/>
    <mergeCell ref="BS6:CN6"/>
    <mergeCell ref="V6:BN6"/>
    <mergeCell ref="DP36:EH36"/>
    <mergeCell ref="CM40:DH40"/>
    <mergeCell ref="DP40:EH40"/>
    <mergeCell ref="DP38:EH38"/>
    <mergeCell ref="CM39:DH39"/>
    <mergeCell ref="DP39:EH39"/>
    <mergeCell ref="CE7:CE8"/>
    <mergeCell ref="BG7:BG8"/>
    <mergeCell ref="CF7:CF8"/>
    <mergeCell ref="BM7:BM8"/>
    <mergeCell ref="BL7:BL8"/>
    <mergeCell ref="CK7:CK8"/>
    <mergeCell ref="EH7:EH8"/>
    <mergeCell ref="CR6:DQ6"/>
    <mergeCell ref="CM38:DH38"/>
    <mergeCell ref="BN7:BT7"/>
    <mergeCell ref="BU7:BY7"/>
    <mergeCell ref="BZ7:CD7"/>
    <mergeCell ref="CM7:CR7"/>
    <mergeCell ref="DW7:EG7"/>
    <mergeCell ref="DH7:DH8"/>
    <mergeCell ref="DI7:DI8"/>
    <mergeCell ref="DN7:DN8"/>
    <mergeCell ref="DJ7:DJ8"/>
    <mergeCell ref="CS7:CV7"/>
    <mergeCell ref="CW7:DB7"/>
    <mergeCell ref="DC7:DG7"/>
    <mergeCell ref="DP7:DV7"/>
    <mergeCell ref="DP37:EH37"/>
    <mergeCell ref="BN38:CE38"/>
    <mergeCell ref="BN39:CE39"/>
    <mergeCell ref="BN40:CE40"/>
    <mergeCell ref="BN37:CE37"/>
    <mergeCell ref="CM37:DH37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стартовый</vt:lpstr>
      <vt:lpstr>промежуточный</vt:lpstr>
      <vt:lpstr>итоговый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DD for AA</cp:lastModifiedBy>
  <dcterms:created xsi:type="dcterms:W3CDTF">2017-09-04T18:18:46Z</dcterms:created>
  <dcterms:modified xsi:type="dcterms:W3CDTF">2023-07-31T11:38:31Z</dcterms:modified>
</cp:coreProperties>
</file>